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RISCO_CORRIGIDO" sheetId="2" r:id="rId1"/>
    <sheet name="Planilha1" sheetId="1" r:id="rId2"/>
  </sheets>
  <definedNames>
    <definedName name="_xlnm.Print_Area" localSheetId="0">RISCO_CORRIGIDO!$B$2:$J$123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<sst xmlns="http://schemas.openxmlformats.org/spreadsheetml/2006/main" count="537" uniqueCount="149">
  <si>
    <r>
      <t xml:space="preserve">DADOS DO PROCESSO : </t>
    </r>
    <r>
      <rPr>
        <sz val="14"/>
        <color theme="1"/>
        <rFont val="Aptos Narrow"/>
        <charset val="134"/>
        <scheme val="minor"/>
      </rPr>
      <t>CONSTRUÇÃO REMANESCENTE UBS PORTE - I NOSSA SENHORA DA GLÓRIA</t>
    </r>
  </si>
  <si>
    <r>
      <rPr>
        <b/>
        <sz val="14"/>
        <color theme="1"/>
        <rFont val="Aptos Narrow"/>
        <charset val="134"/>
        <scheme val="minor"/>
      </rPr>
      <t xml:space="preserve">FASE DA ANÁLISE: </t>
    </r>
    <r>
      <rPr>
        <sz val="14"/>
        <color theme="1"/>
        <rFont val="Aptos Narrow"/>
        <charset val="134"/>
        <scheme val="minor"/>
      </rPr>
      <t>PLANEJAMENTO DA CONTRATAÇÃO</t>
    </r>
  </si>
  <si>
    <r>
      <rPr>
        <b/>
        <sz val="11"/>
        <color theme="1"/>
        <rFont val="Aptos Narrow"/>
        <charset val="134"/>
        <scheme val="minor"/>
      </rPr>
      <t xml:space="preserve">RISCOS REFERENTE A FASE DE ANÁLISE ESCOLHIDA: </t>
    </r>
    <r>
      <rPr>
        <sz val="11"/>
        <color theme="1"/>
        <rFont val="Aptos Narrow"/>
        <charset val="134"/>
        <scheme val="minor"/>
      </rPr>
      <t>FASE INTERNA - PLANEJAMENTO DA CONTRATAÇÃO</t>
    </r>
  </si>
  <si>
    <t>Risco 1.1:</t>
  </si>
  <si>
    <t xml:space="preserve">NÍVEL </t>
  </si>
  <si>
    <t>Planejamento deficiente</t>
  </si>
  <si>
    <t xml:space="preserve">Tipo </t>
  </si>
  <si>
    <t>Baixa</t>
  </si>
  <si>
    <t xml:space="preserve">Média </t>
  </si>
  <si>
    <t xml:space="preserve">Alta </t>
  </si>
  <si>
    <t xml:space="preserve">Classe </t>
  </si>
  <si>
    <t>Probabilidade:</t>
  </si>
  <si>
    <t>(  X    )</t>
  </si>
  <si>
    <t>(      )</t>
  </si>
  <si>
    <t>Probabilidade</t>
  </si>
  <si>
    <t>pouca chance</t>
  </si>
  <si>
    <t xml:space="preserve">tem chance </t>
  </si>
  <si>
    <t>muita chance</t>
  </si>
  <si>
    <t>acontecer</t>
  </si>
  <si>
    <t>Impacto:</t>
  </si>
  <si>
    <t xml:space="preserve">Impacto </t>
  </si>
  <si>
    <t xml:space="preserve">sem impacto </t>
  </si>
  <si>
    <t>impacto controlado - tem solução</t>
  </si>
  <si>
    <t>impacto direto (paralisa,cancela)</t>
  </si>
  <si>
    <t>Dano(s):</t>
  </si>
  <si>
    <t xml:space="preserve">O prejuízo ao atendimento das demandas aos contratos de manutenção e serviços secretária municipal de infraestrutura </t>
  </si>
  <si>
    <t>COM SABER QUAL O NÍVEL (BAIXO, MÉDIO, ALTO)</t>
  </si>
  <si>
    <t>Qual pergunta?</t>
  </si>
  <si>
    <t>ID.</t>
  </si>
  <si>
    <t xml:space="preserve">AÇÃO PREVENTIVA </t>
  </si>
  <si>
    <t xml:space="preserve">RESPONSÁVEL </t>
  </si>
  <si>
    <t xml:space="preserve">Questionamento </t>
  </si>
  <si>
    <t>1.1.1</t>
  </si>
  <si>
    <t>Realizar planejamento eficiente e quantificar adequadamente o objeto conforme as necessidades de cada órgão.</t>
  </si>
  <si>
    <t xml:space="preserve"> Ordenador de Despesa da Sec. Municipal de Saúde, Superintendência de Orçamentos,Fiscal Gestor de Contrato, Superintendência de Orçamentos</t>
  </si>
  <si>
    <t>1.1.2</t>
  </si>
  <si>
    <t>AÇÃO DE CONTIGÊNCIAMENTO</t>
  </si>
  <si>
    <t>Caso venha ter</t>
  </si>
  <si>
    <t>qual</t>
  </si>
  <si>
    <t>1.1.4</t>
  </si>
  <si>
    <t>Revisão de quantitativos</t>
  </si>
  <si>
    <t>Risco 1.2:</t>
  </si>
  <si>
    <t>Elaboração do Termo de Referência inadequado</t>
  </si>
  <si>
    <t>(  X  )</t>
  </si>
  <si>
    <t>1.2.1</t>
  </si>
  <si>
    <t>Elaborar adequadamente o termo de referência conforme as características do objeto contratado e solicitar a revisão deste, pelo setor competente.</t>
  </si>
  <si>
    <t>Ordenador de Despesa da Sec. Municipal de Saúde, Superintendência de Orçamentos.</t>
  </si>
  <si>
    <t>1.2.2</t>
  </si>
  <si>
    <t>1.2.3</t>
  </si>
  <si>
    <t>Refazer o Termo de Referência.</t>
  </si>
  <si>
    <t>Ordenador de Despesa da Sec. Municipal de Sapude, Superintendência de Orçamentos.</t>
  </si>
  <si>
    <t>Risco 1.3:</t>
  </si>
  <si>
    <t>Indisponibilidade financeira</t>
  </si>
  <si>
    <t>A não contratação do Objeto licitado.</t>
  </si>
  <si>
    <t>1.3.1</t>
  </si>
  <si>
    <t>Planejamento Financeiro para contratação.</t>
  </si>
  <si>
    <t>Gestao Administrativa Saúde / Sec. Fazenda</t>
  </si>
  <si>
    <t xml:space="preserve">REALIZAR TERMO DE REFERÊNCIA E PROCESSO LICITATORIO ROBUSTO.						</t>
  </si>
  <si>
    <t xml:space="preserve">Realizar Termo De Referência E Processo Licitatorio Robusto.						</t>
  </si>
  <si>
    <t>1.3.2</t>
  </si>
  <si>
    <t>1.3.3</t>
  </si>
  <si>
    <t>Reprogramação Ou Suplementação De Orçamento Financeiro.</t>
  </si>
  <si>
    <t xml:space="preserve">Gestao Administrativa Saúde	</t>
  </si>
  <si>
    <t>Risco 1.4:</t>
  </si>
  <si>
    <t>Contratação de Empresa que não tenha capacidade de executar o Contrato</t>
  </si>
  <si>
    <t>O prejuízo ao atendimento das demandas aos contratos de manutenção e serviços secretária municipal de infraestrutura</t>
  </si>
  <si>
    <t>1.4.1</t>
  </si>
  <si>
    <t xml:space="preserve">Realizar Termo De Referência E Processo Licitatorio Robusto.	</t>
  </si>
  <si>
    <t>1.4.2</t>
  </si>
  <si>
    <t>1.4.3</t>
  </si>
  <si>
    <t>Sanções e Penalidades Previstas a serem aplicadas no Contrato.</t>
  </si>
  <si>
    <t>Sec. Municipal de Saúde/ Sec. Administração</t>
  </si>
  <si>
    <t>1.4.4</t>
  </si>
  <si>
    <t>1.4.5</t>
  </si>
  <si>
    <r>
      <rPr>
        <b/>
        <sz val="14"/>
        <color rgb="FF000000"/>
        <rFont val="Aptos Narrow"/>
        <charset val="134"/>
        <scheme val="minor"/>
      </rPr>
      <t>FASE DA ANÁLISE:</t>
    </r>
    <r>
      <rPr>
        <sz val="14"/>
        <color rgb="FF000000"/>
        <rFont val="Aptos Narrow"/>
        <charset val="134"/>
        <scheme val="minor"/>
      </rPr>
      <t xml:space="preserve"> Gestão/ execução do objeto</t>
    </r>
  </si>
  <si>
    <r>
      <rPr>
        <b/>
        <sz val="11"/>
        <color rgb="FF000000"/>
        <rFont val="Aptos Narrow"/>
        <charset val="134"/>
        <scheme val="minor"/>
      </rPr>
      <t>RISCOS REFERENTE A FASE DE ANÁLISE ESCOLHIDA:  Fase Externa</t>
    </r>
    <r>
      <rPr>
        <sz val="11"/>
        <color rgb="FF000000"/>
        <rFont val="Aptos Narrow"/>
        <charset val="134"/>
        <scheme val="minor"/>
      </rPr>
      <t xml:space="preserve"> - PLANEJAMENTO DA CONTRATAÇÃO</t>
    </r>
  </si>
  <si>
    <t>Risco 2.1:</t>
  </si>
  <si>
    <t>Aceites provisórios e definitivos em objetos parcialmente executados ou não executados.</t>
  </si>
  <si>
    <t>(     )</t>
  </si>
  <si>
    <t>(   X  )</t>
  </si>
  <si>
    <t>(   X   )</t>
  </si>
  <si>
    <t>Pagamento indevido</t>
  </si>
  <si>
    <t>2.1.1</t>
  </si>
  <si>
    <t>Estabelecer listas de verificação para os aceites provisório e definitivo, de modo que os atores da fiscalização tenham um referencial claro para atuar na fase de gestão do contrato.</t>
  </si>
  <si>
    <t>Fiscal Gestor de Contrato, Superintendência de Orçamentos, Ordenador de Despesa da Sec. Municipal de Saúde.</t>
  </si>
  <si>
    <t>2.1.2</t>
  </si>
  <si>
    <t>2.1.3</t>
  </si>
  <si>
    <t>Intervir imediata e diretamente nas atividades de fiscalização e gestão da contratação, orientar os respectivos fiscais e gestores e, se for o caso, nomear outros servidores.</t>
  </si>
  <si>
    <t>Risco 2.2:</t>
  </si>
  <si>
    <t>Contratada se recusa a assinar o contrato ou rescisão contratual por parte da contratada.</t>
  </si>
  <si>
    <t>(  X   )</t>
  </si>
  <si>
    <t>Não implantação da prestação do serviço contratado.</t>
  </si>
  <si>
    <t>2.2.1</t>
  </si>
  <si>
    <t xml:space="preserve">Acompanhar a execução do contrato.</t>
  </si>
  <si>
    <t>Ordenador de Despesa da Sec. Municipal de Saúde, Fiscal Gestor de Contrato.</t>
  </si>
  <si>
    <t>2.2.2</t>
  </si>
  <si>
    <t xml:space="preserve">Manter relação cordial com a contratada.</t>
  </si>
  <si>
    <t>2.2.3</t>
  </si>
  <si>
    <t xml:space="preserve">Contratação via remanescente.</t>
  </si>
  <si>
    <t>2.2.4</t>
  </si>
  <si>
    <t>Instruir novo processo de contratação</t>
  </si>
  <si>
    <t>Risco 2.3:</t>
  </si>
  <si>
    <t>Profissionais tecnicamente inadequados ou que descumprem as obrigações contratuais.</t>
  </si>
  <si>
    <t xml:space="preserve">Inexecução total ou parcial do contrato e falhas na rotina interna de trabalho da Administração.
Enriquecimento ilícito por parte da contratada.</t>
  </si>
  <si>
    <t>2.3.1</t>
  </si>
  <si>
    <t>Utilizar os modelos de termo de referência e edital editados pela Câmara Nacional de Modelos de Licitações e Contratos (CNMLC), da Consultoria Geral da União (CGU), que estabelece mecanismos de avaliação de resultados e ações de fiscalização e gestão de contratos.</t>
  </si>
  <si>
    <t>Ordenador de Despesa da Sec. Municipal de saúde, Fiscal Gestor de Contrato.</t>
  </si>
  <si>
    <t>2.3.2</t>
  </si>
  <si>
    <t>Fiscalizar o trabalho dos funcionários terceirizados e comunicar imediatamente à contratada o ocorrido, solicitando a troca do profissional, quando for o caso.</t>
  </si>
  <si>
    <t>2.3.3</t>
  </si>
  <si>
    <t>Aplicação de sanção administrativa.</t>
  </si>
  <si>
    <t>Fiscal Gestor de Contrato, Superintendência de Orçamentos, Ordenador de Despesa da Sec. Municipal de saúde.</t>
  </si>
  <si>
    <t>Tatiana Portela Ribeiro Castilho</t>
  </si>
  <si>
    <t>Assessor de Engenharia e Arquitetura I</t>
  </si>
  <si>
    <t xml:space="preserve"> Portaria 40.745/2026</t>
  </si>
  <si>
    <r>
      <rPr>
        <b/>
        <sz val="14"/>
        <color theme="1"/>
        <rFont val="Aptos Narrow"/>
        <charset val="134"/>
        <scheme val="minor"/>
      </rPr>
      <t>DADOS DO PROCESSO :</t>
    </r>
    <r>
      <rPr>
        <sz val="14"/>
        <color theme="1"/>
        <rFont val="Aptos Narrow"/>
        <charset val="134"/>
        <scheme val="minor"/>
      </rPr>
      <t xml:space="preserve"> AQUISIÇÃO DE CONCRETO USINADO ENTREGUE EM OBRA CONFORME SOLICITAÇÃO DA SECRETÁRIA DEMANTANTE</t>
    </r>
  </si>
  <si>
    <r>
      <rPr>
        <b/>
        <sz val="14"/>
        <color theme="1"/>
        <rFont val="Aptos Narrow"/>
        <charset val="134"/>
        <scheme val="minor"/>
      </rPr>
      <t xml:space="preserve">FANSE DA ANÁLISE: </t>
    </r>
    <r>
      <rPr>
        <sz val="14"/>
        <color theme="1"/>
        <rFont val="Aptos Narrow"/>
        <charset val="134"/>
        <scheme val="minor"/>
      </rPr>
      <t>PLANEJAMENTO DA CONTRATAÇÃO</t>
    </r>
  </si>
  <si>
    <t>Sec. Municipal de Infraestrutura</t>
  </si>
  <si>
    <t>1.1.5</t>
  </si>
  <si>
    <t>1.1.6</t>
  </si>
  <si>
    <t xml:space="preserve">Utilização, por parte da CONTRATADA, de materiais de baixa qualidade, bem como emprego de produtos que nãopossuem a qualidade necessária para os serviços de asfaltamento. </t>
  </si>
  <si>
    <t>Ação(ões) Preventiva(s):</t>
  </si>
  <si>
    <t>Responsável:</t>
  </si>
  <si>
    <t>Ação(ões) de Contingência:</t>
  </si>
  <si>
    <t>Qual a probailidade de acontecer ?</t>
  </si>
  <si>
    <t>Caso venha acontecer</t>
  </si>
  <si>
    <t>PLANEJAMENTO FINANCEIRO PARA CONTRATAÇÕES.</t>
  </si>
  <si>
    <t>GESTAO ADMINISTRATIVA SINFRA / SEC. FAZENDA</t>
  </si>
  <si>
    <t>REPROGRAMAÇÃO OU SUPLEMENTAÇÃO DE ORÇAMENTO FINANCEIRO.</t>
  </si>
  <si>
    <t>GESTAO ADMINISTRATIVA SINFRA</t>
  </si>
  <si>
    <t xml:space="preserve">Caso venha </t>
  </si>
  <si>
    <t>REALIZAR TERMO DE REFERÊNCIA E PROCESSO LICITATORIO ROBUSTO.</t>
  </si>
  <si>
    <t>Sec. Municipal de Infraestrutura/ Sec. Administração</t>
  </si>
  <si>
    <t>SANÇÕES E PENALIDADES PREVISTAS NO CONTRATO</t>
  </si>
  <si>
    <t>Fase de Análise:</t>
  </si>
  <si>
    <t>Gestão/ execução do objeto</t>
  </si>
  <si>
    <t>Riscos referente a fase de análise escolhida:</t>
  </si>
  <si>
    <t>Aquisição de materiais com preço acima da média do mercado</t>
  </si>
  <si>
    <t>Dano ao erário</t>
  </si>
  <si>
    <t>REALIZAR PESQUISA DE MERCARDO (TABELAS DE PREÇOS PUBLICAS), AQUISIÕES DE PRODUTOS SIMILARES RADAR, SOLICITAÇÃO DE ORÇAMENTO A EMPRESAS QUE FORNECEM O PRODUTO.</t>
  </si>
  <si>
    <t>vitar contratações de produtos não adequados, em 
desacordo com estipulado</t>
  </si>
  <si>
    <t>Atraso na contratação</t>
  </si>
  <si>
    <t xml:space="preserve">O prejuízo ao atendimento das demandas aos contratos de manutenção e serviços secretária municipal de infraestrutura. </t>
  </si>
  <si>
    <t>Fiscalizar o contrato sobre prazo de execução para entrega 
dos produtos.</t>
  </si>
  <si>
    <t>Aplicar penalidades previstas em Contrato, para que a 
CONTRATADA venha a cumprir todas as demandas de 
cada órgão</t>
  </si>
  <si>
    <t>FALTA DE DESIGNAÇÃO OU DESIGNAÇÃO INCORRETA DE RESPONSÁVEL</t>
  </si>
  <si>
    <t>PARALISAÇÃO DE FORNECIMENTO.</t>
  </si>
  <si>
    <t>PROFISSIONAL DEVIDADEMENTE HABILITADO PARA FUNÇÃO.</t>
  </si>
  <si>
    <t xml:space="preserve">DESIGNAÇÃO DE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</si>
</sst>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</numFmts>
  <fonts count="35">
    <font>
      <sz val="11"/>
      <color theme="1"/>
      <name val="Aptos Narrow"/>
      <charset val="134"/>
      <scheme val="minor"/>
    </font>
    <font>
      <b/>
      <sz val="14"/>
      <color theme="1"/>
      <name val="Aptos Narrow"/>
      <charset val="134"/>
      <scheme val="minor"/>
    </font>
    <font>
      <b/>
      <sz val="11"/>
      <color theme="1"/>
      <name val="Aptos Narrow"/>
      <charset val="134"/>
      <scheme val="minor"/>
    </font>
    <font>
      <b/>
      <sz val="12"/>
      <color theme="1"/>
      <name val="Aptos Narrow"/>
      <charset val="134"/>
      <scheme val="minor"/>
    </font>
    <font>
      <u/>
      <sz val="11"/>
      <color theme="1"/>
      <name val="Aptos Narrow"/>
      <charset val="134"/>
      <scheme val="minor"/>
    </font>
    <font>
      <sz val="10"/>
      <color theme="1"/>
      <name val="Aptos Narrow"/>
      <charset val="134"/>
      <scheme val="minor"/>
    </font>
    <font>
      <b/>
      <sz val="11"/>
      <color rgb="FFFF0000"/>
      <name val="Aptos Narrow"/>
      <charset val="134"/>
      <scheme val="minor"/>
    </font>
    <font>
      <sz val="9"/>
      <color theme="1"/>
      <name val="Aptos Narrow"/>
      <charset val="134"/>
      <scheme val="minor"/>
    </font>
    <font>
      <sz val="10"/>
      <color rgb="FF000000"/>
      <name val="Aptos Narrow"/>
      <charset val="1"/>
    </font>
    <font>
      <sz val="11"/>
      <color rgb="FF000000"/>
      <name val="Aptos Narrow"/>
      <charset val="1"/>
    </font>
    <font>
      <b/>
      <sz val="14"/>
      <color rgb="FF000000"/>
      <name val="Aptos Narrow"/>
      <charset val="134"/>
      <scheme val="minor"/>
    </font>
    <font>
      <b/>
      <sz val="11"/>
      <color rgb="FF000000"/>
      <name val="Aptos Narrow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Aptos Narrow"/>
      <charset val="0"/>
      <scheme val="minor"/>
    </font>
    <font>
      <u/>
      <sz val="11"/>
      <color rgb="FF800080"/>
      <name val="Aptos Narrow"/>
      <charset val="0"/>
      <scheme val="minor"/>
    </font>
    <font>
      <sz val="11"/>
      <color rgb="FFFF0000"/>
      <name val="Aptos Narrow"/>
      <charset val="0"/>
      <scheme val="minor"/>
    </font>
    <font>
      <b/>
      <sz val="18"/>
      <color theme="3"/>
      <name val="Aptos Narrow"/>
      <charset val="134"/>
      <scheme val="minor"/>
    </font>
    <font>
      <i/>
      <sz val="11"/>
      <color rgb="FF7F7F7F"/>
      <name val="Aptos Narrow"/>
      <charset val="0"/>
      <scheme val="minor"/>
    </font>
    <font>
      <b/>
      <sz val="15"/>
      <color theme="3"/>
      <name val="Aptos Narrow"/>
      <charset val="134"/>
      <scheme val="minor"/>
    </font>
    <font>
      <b/>
      <sz val="13"/>
      <color theme="3"/>
      <name val="Aptos Narrow"/>
      <charset val="134"/>
      <scheme val="minor"/>
    </font>
    <font>
      <b/>
      <sz val="11"/>
      <color theme="3"/>
      <name val="Aptos Narrow"/>
      <charset val="134"/>
      <scheme val="minor"/>
    </font>
    <font>
      <sz val="11"/>
      <color rgb="FF3F3F76"/>
      <name val="Aptos Narrow"/>
      <charset val="0"/>
      <scheme val="minor"/>
    </font>
    <font>
      <b/>
      <sz val="11"/>
      <color rgb="FF3F3F3F"/>
      <name val="Aptos Narrow"/>
      <charset val="0"/>
      <scheme val="minor"/>
    </font>
    <font>
      <b/>
      <sz val="11"/>
      <color rgb="FFFA7D00"/>
      <name val="Aptos Narrow"/>
      <charset val="0"/>
      <scheme val="minor"/>
    </font>
    <font>
      <b/>
      <sz val="11"/>
      <color rgb="FFFFFFFF"/>
      <name val="Aptos Narrow"/>
      <charset val="0"/>
      <scheme val="minor"/>
    </font>
    <font>
      <sz val="11"/>
      <color rgb="FFFA7D00"/>
      <name val="Aptos Narrow"/>
      <charset val="0"/>
      <scheme val="minor"/>
    </font>
    <font>
      <b/>
      <sz val="11"/>
      <color theme="1"/>
      <name val="Aptos Narrow"/>
      <charset val="0"/>
      <scheme val="minor"/>
    </font>
    <font>
      <sz val="11"/>
      <color rgb="FF006100"/>
      <name val="Aptos Narrow"/>
      <charset val="0"/>
      <scheme val="minor"/>
    </font>
    <font>
      <sz val="11"/>
      <color rgb="FF9C0006"/>
      <name val="Aptos Narrow"/>
      <charset val="0"/>
      <scheme val="minor"/>
    </font>
    <font>
      <sz val="11"/>
      <color rgb="FF9C6500"/>
      <name val="Aptos Narrow"/>
      <charset val="0"/>
      <scheme val="minor"/>
    </font>
    <font>
      <sz val="11"/>
      <color theme="0"/>
      <name val="Aptos Narrow"/>
      <charset val="0"/>
      <scheme val="minor"/>
    </font>
    <font>
      <sz val="11"/>
      <color theme="1"/>
      <name val="Aptos Narrow"/>
      <charset val="0"/>
      <scheme val="minor"/>
    </font>
    <font>
      <sz val="14"/>
      <color theme="1"/>
      <name val="Aptos Narrow"/>
      <charset val="134"/>
      <scheme val="minor"/>
    </font>
    <font>
      <sz val="11"/>
      <color rgb="FF000000"/>
      <name val="Aptos Narrow"/>
      <charset val="134"/>
      <scheme val="minor"/>
    </font>
    <font>
      <sz val="14"/>
      <color rgb="FF000000"/>
      <name val="Aptos Narrow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rgb="FF000000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dotted">
        <color auto="1"/>
      </right>
      <top style="double">
        <color auto="1"/>
      </top>
      <bottom style="hair">
        <color auto="1"/>
      </bottom>
      <diagonal/>
    </border>
    <border>
      <left/>
      <right/>
      <top style="double">
        <color auto="1"/>
      </top>
      <bottom style="hair">
        <color auto="1"/>
      </bottom>
      <diagonal/>
    </border>
    <border>
      <left/>
      <right style="dashed">
        <color auto="1"/>
      </right>
      <top style="double">
        <color auto="1"/>
      </top>
      <bottom style="hair">
        <color auto="1"/>
      </bottom>
      <diagonal/>
    </border>
    <border>
      <left style="dashed">
        <color auto="1"/>
      </left>
      <right/>
      <top style="double">
        <color auto="1"/>
      </top>
      <bottom style="hair">
        <color auto="1"/>
      </bottom>
      <diagonal/>
    </border>
    <border>
      <left style="medium">
        <color rgb="FF000000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rgb="FF000000"/>
      </left>
      <right style="dotted">
        <color auto="1"/>
      </right>
      <top/>
      <bottom style="hair">
        <color auto="1"/>
      </bottom>
      <diagonal/>
    </border>
    <border>
      <left style="dotted">
        <color auto="1"/>
      </left>
      <right/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/>
      <right style="dashed">
        <color auto="1"/>
      </right>
      <top style="hair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dashed">
        <color auto="1"/>
      </right>
      <top/>
      <bottom style="hair">
        <color auto="1"/>
      </bottom>
      <diagonal/>
    </border>
    <border>
      <left style="medium">
        <color rgb="FF000000"/>
      </left>
      <right style="dotted">
        <color auto="1"/>
      </right>
      <top/>
      <bottom style="medium">
        <color rgb="FF000000"/>
      </bottom>
      <diagonal/>
    </border>
    <border>
      <left/>
      <right style="dashed">
        <color auto="1"/>
      </right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/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dotted">
        <color auto="1"/>
      </bottom>
      <diagonal/>
    </border>
    <border>
      <left/>
      <right/>
      <top style="thin">
        <color auto="1"/>
      </top>
      <bottom style="dotted">
        <color auto="1"/>
      </bottom>
      <diagonal/>
    </border>
    <border>
      <left/>
      <right style="thin">
        <color auto="1"/>
      </right>
      <top style="thin">
        <color auto="1"/>
      </top>
      <bottom style="dotted">
        <color auto="1"/>
      </bottom>
      <diagonal/>
    </border>
    <border>
      <left/>
      <right style="medium">
        <color rgb="FF000000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medium">
        <color rgb="FF000000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dotted">
        <color auto="1"/>
      </top>
      <bottom style="thin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/>
      <right style="thin">
        <color auto="1"/>
      </right>
      <top style="dotted">
        <color auto="1"/>
      </top>
      <bottom style="thin">
        <color auto="1"/>
      </bottom>
      <diagonal/>
    </border>
    <border>
      <left/>
      <right style="medium">
        <color rgb="FF000000"/>
      </right>
      <top style="double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rgb="FF000000"/>
      </right>
      <top style="hair">
        <color auto="1"/>
      </top>
      <bottom style="hair">
        <color auto="1"/>
      </bottom>
      <diagonal/>
    </border>
    <border>
      <left/>
      <right style="medium">
        <color rgb="FF000000"/>
      </right>
      <top/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/>
      <diagonal/>
    </border>
    <border>
      <left/>
      <right style="medium">
        <color auto="1"/>
      </right>
      <top/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double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rgb="FF000000"/>
      </top>
      <bottom/>
      <diagonal/>
    </border>
    <border>
      <left style="medium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dotted">
        <color auto="1"/>
      </right>
      <top style="double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dotted">
        <color auto="1"/>
      </right>
      <top/>
      <bottom style="hair">
        <color auto="1"/>
      </bottom>
      <diagonal/>
    </border>
    <border>
      <left style="medium">
        <color auto="1"/>
      </left>
      <right style="dotted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8" fontId="5" fillId="0" borderId="0" applyFont="0" applyFill="0" applyBorder="0" applyAlignment="0" applyProtection="0">
      <alignment vertical="center"/>
    </xf>
    <xf numFmtId="17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1" borderId="1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2" applyNumberFormat="0" applyFill="0" applyAlignment="0" applyProtection="0">
      <alignment vertical="center"/>
    </xf>
    <xf numFmtId="0" fontId="19" fillId="0" borderId="112" applyNumberFormat="0" applyFill="0" applyAlignment="0" applyProtection="0">
      <alignment vertical="center"/>
    </xf>
    <xf numFmtId="0" fontId="20" fillId="0" borderId="11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2" borderId="114" applyNumberFormat="0" applyAlignment="0" applyProtection="0">
      <alignment vertical="center"/>
    </xf>
    <xf numFmtId="0" fontId="22" fillId="13" borderId="115" applyNumberFormat="0" applyAlignment="0" applyProtection="0">
      <alignment vertical="center"/>
    </xf>
    <xf numFmtId="0" fontId="23" fillId="13" borderId="114" applyNumberFormat="0" applyAlignment="0" applyProtection="0">
      <alignment vertical="center"/>
    </xf>
    <xf numFmtId="0" fontId="24" fillId="14" borderId="116" applyNumberFormat="0" applyAlignment="0" applyProtection="0">
      <alignment vertical="center"/>
    </xf>
    <xf numFmtId="0" fontId="25" fillId="0" borderId="117" applyNumberFormat="0" applyFill="0" applyAlignment="0" applyProtection="0">
      <alignment vertical="center"/>
    </xf>
    <xf numFmtId="0" fontId="26" fillId="0" borderId="118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</cellStyleXfs>
  <cellXfs count="307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0" fillId="3" borderId="3" xfId="0" applyFill="1" applyBorder="1"/>
    <xf numFmtId="0" fontId="0" fillId="3" borderId="0" xfId="0" applyFill="1"/>
    <xf numFmtId="0" fontId="1" fillId="2" borderId="1" xfId="0" applyFont="1" applyFill="1" applyBorder="1"/>
    <xf numFmtId="0" fontId="1" fillId="2" borderId="2" xfId="0" applyFont="1" applyFill="1" applyBorder="1"/>
    <xf numFmtId="0" fontId="0" fillId="2" borderId="2" xfId="0" applyFill="1" applyBorder="1"/>
    <xf numFmtId="0" fontId="2" fillId="3" borderId="3" xfId="0" applyFont="1" applyFill="1" applyBorder="1"/>
    <xf numFmtId="0" fontId="2" fillId="3" borderId="0" xfId="0" applyFont="1" applyFill="1"/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3" fillId="4" borderId="6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0" fillId="5" borderId="13" xfId="0" applyFill="1" applyBorder="1" applyAlignment="1">
      <alignment horizontal="centerContinuous"/>
    </xf>
    <xf numFmtId="0" fontId="0" fillId="5" borderId="12" xfId="0" applyFill="1" applyBorder="1" applyAlignment="1">
      <alignment horizontal="centerContinuous"/>
    </xf>
    <xf numFmtId="0" fontId="0" fillId="6" borderId="13" xfId="0" applyFill="1" applyBorder="1" applyAlignment="1">
      <alignment horizontal="centerContinuous"/>
    </xf>
    <xf numFmtId="0" fontId="0" fillId="6" borderId="12" xfId="0" applyFill="1" applyBorder="1" applyAlignment="1">
      <alignment horizontal="centerContinuous"/>
    </xf>
    <xf numFmtId="0" fontId="2" fillId="3" borderId="14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6" xfId="0" applyFont="1" applyFill="1" applyBorder="1" applyAlignment="1">
      <alignment horizontal="left"/>
    </xf>
    <xf numFmtId="0" fontId="3" fillId="5" borderId="17" xfId="0" applyFont="1" applyFill="1" applyBorder="1" applyAlignment="1">
      <alignment horizontal="center"/>
    </xf>
    <xf numFmtId="0" fontId="3" fillId="5" borderId="16" xfId="0" applyFont="1" applyFill="1" applyBorder="1" applyAlignment="1">
      <alignment horizontal="center"/>
    </xf>
    <xf numFmtId="0" fontId="3" fillId="6" borderId="17" xfId="0" applyFont="1" applyFill="1" applyBorder="1" applyAlignment="1">
      <alignment horizontal="center"/>
    </xf>
    <xf numFmtId="0" fontId="3" fillId="6" borderId="16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left"/>
    </xf>
    <xf numFmtId="0" fontId="2" fillId="3" borderId="19" xfId="0" applyFont="1" applyFill="1" applyBorder="1" applyAlignment="1">
      <alignment horizontal="left"/>
    </xf>
    <xf numFmtId="0" fontId="2" fillId="3" borderId="20" xfId="0" applyFont="1" applyFill="1" applyBorder="1" applyAlignment="1">
      <alignment horizontal="left"/>
    </xf>
    <xf numFmtId="0" fontId="2" fillId="3" borderId="21" xfId="0" applyFont="1" applyFill="1" applyBorder="1" applyAlignment="1">
      <alignment vertical="center"/>
    </xf>
    <xf numFmtId="0" fontId="5" fillId="3" borderId="22" xfId="0" applyFont="1" applyFill="1" applyBorder="1" applyAlignment="1">
      <alignment horizontal="left" vertical="top" wrapText="1"/>
    </xf>
    <xf numFmtId="0" fontId="5" fillId="3" borderId="23" xfId="0" applyFont="1" applyFill="1" applyBorder="1"/>
    <xf numFmtId="0" fontId="5" fillId="3" borderId="0" xfId="0" applyFont="1" applyFill="1" applyAlignment="1">
      <alignment horizontal="left" vertical="top" wrapText="1"/>
    </xf>
    <xf numFmtId="0" fontId="2" fillId="4" borderId="24" xfId="0" applyFont="1" applyFill="1" applyBorder="1" applyAlignment="1">
      <alignment horizontal="center" vertical="center"/>
    </xf>
    <xf numFmtId="0" fontId="2" fillId="4" borderId="2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7" xfId="0" applyFont="1" applyFill="1" applyBorder="1" applyAlignment="1">
      <alignment horizontal="center" vertical="center" wrapText="1"/>
    </xf>
    <xf numFmtId="0" fontId="2" fillId="4" borderId="25" xfId="0" applyFont="1" applyFill="1" applyBorder="1" applyAlignment="1">
      <alignment horizontal="center" vertical="center" wrapText="1"/>
    </xf>
    <xf numFmtId="0" fontId="2" fillId="3" borderId="28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left" vertical="center" wrapText="1"/>
    </xf>
    <xf numFmtId="0" fontId="5" fillId="3" borderId="30" xfId="0" applyFont="1" applyFill="1" applyBorder="1" applyAlignment="1">
      <alignment horizontal="left" vertical="center" wrapText="1"/>
    </xf>
    <xf numFmtId="0" fontId="5" fillId="3" borderId="31" xfId="0" applyFont="1" applyFill="1" applyBorder="1" applyAlignment="1">
      <alignment horizontal="left" vertical="center" wrapText="1"/>
    </xf>
    <xf numFmtId="0" fontId="0" fillId="3" borderId="32" xfId="0" applyFill="1" applyBorder="1" applyAlignment="1">
      <alignment horizontal="center" vertical="center" wrapText="1"/>
    </xf>
    <xf numFmtId="0" fontId="0" fillId="3" borderId="30" xfId="0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2" fillId="3" borderId="35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5" fillId="3" borderId="0" xfId="0" applyFont="1" applyFill="1"/>
    <xf numFmtId="0" fontId="0" fillId="3" borderId="29" xfId="0" applyFill="1" applyBorder="1" applyAlignment="1">
      <alignment horizontal="left" vertical="center"/>
    </xf>
    <xf numFmtId="0" fontId="0" fillId="3" borderId="30" xfId="0" applyFill="1" applyBorder="1" applyAlignment="1">
      <alignment horizontal="left" vertical="center"/>
    </xf>
    <xf numFmtId="0" fontId="0" fillId="3" borderId="31" xfId="0" applyFill="1" applyBorder="1" applyAlignment="1">
      <alignment horizontal="left" vertical="center"/>
    </xf>
    <xf numFmtId="0" fontId="2" fillId="3" borderId="37" xfId="0" applyFont="1" applyFill="1" applyBorder="1" applyAlignment="1">
      <alignment horizontal="center" vertical="center"/>
    </xf>
    <xf numFmtId="0" fontId="2" fillId="3" borderId="38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 wrapText="1"/>
    </xf>
    <xf numFmtId="0" fontId="2" fillId="3" borderId="33" xfId="0" applyFont="1" applyFill="1" applyBorder="1" applyAlignment="1">
      <alignment horizontal="center"/>
    </xf>
    <xf numFmtId="0" fontId="2" fillId="3" borderId="37" xfId="0" applyFont="1" applyFill="1" applyBorder="1"/>
    <xf numFmtId="0" fontId="5" fillId="3" borderId="37" xfId="0" applyFont="1" applyFill="1" applyBorder="1"/>
    <xf numFmtId="0" fontId="5" fillId="3" borderId="38" xfId="0" applyFont="1" applyFill="1" applyBorder="1"/>
    <xf numFmtId="0" fontId="0" fillId="3" borderId="39" xfId="0" applyFill="1" applyBorder="1" applyAlignment="1">
      <alignment horizontal="center"/>
    </xf>
    <xf numFmtId="0" fontId="0" fillId="3" borderId="9" xfId="0" applyFill="1" applyBorder="1"/>
    <xf numFmtId="0" fontId="0" fillId="3" borderId="40" xfId="0" applyFill="1" applyBorder="1"/>
    <xf numFmtId="0" fontId="2" fillId="7" borderId="41" xfId="0" applyFont="1" applyFill="1" applyBorder="1" applyAlignment="1">
      <alignment horizontal="center" vertical="center"/>
    </xf>
    <xf numFmtId="0" fontId="2" fillId="7" borderId="42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vertical="center" wrapText="1"/>
    </xf>
    <xf numFmtId="0" fontId="0" fillId="3" borderId="42" xfId="0" applyFill="1" applyBorder="1"/>
    <xf numFmtId="0" fontId="2" fillId="3" borderId="43" xfId="0" applyFont="1" applyFill="1" applyBorder="1"/>
    <xf numFmtId="0" fontId="2" fillId="3" borderId="15" xfId="0" applyFont="1" applyFill="1" applyBorder="1"/>
    <xf numFmtId="0" fontId="0" fillId="3" borderId="16" xfId="0" applyFill="1" applyBorder="1"/>
    <xf numFmtId="0" fontId="0" fillId="5" borderId="17" xfId="0" applyFill="1" applyBorder="1" applyAlignment="1">
      <alignment horizontal="centerContinuous"/>
    </xf>
    <xf numFmtId="0" fontId="0" fillId="5" borderId="16" xfId="0" applyFill="1" applyBorder="1" applyAlignment="1">
      <alignment horizontal="centerContinuous"/>
    </xf>
    <xf numFmtId="0" fontId="0" fillId="6" borderId="17" xfId="0" applyFill="1" applyBorder="1" applyAlignment="1">
      <alignment horizontal="centerContinuous"/>
    </xf>
    <xf numFmtId="0" fontId="0" fillId="6" borderId="16" xfId="0" applyFill="1" applyBorder="1" applyAlignment="1">
      <alignment horizontal="centerContinuous"/>
    </xf>
    <xf numFmtId="0" fontId="2" fillId="3" borderId="44" xfId="0" applyFont="1" applyFill="1" applyBorder="1"/>
    <xf numFmtId="0" fontId="2" fillId="3" borderId="19" xfId="0" applyFont="1" applyFill="1" applyBorder="1"/>
    <xf numFmtId="0" fontId="0" fillId="3" borderId="20" xfId="0" applyFill="1" applyBorder="1"/>
    <xf numFmtId="0" fontId="2" fillId="3" borderId="45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22" xfId="0" applyFill="1" applyBorder="1" applyAlignment="1">
      <alignment horizontal="left" wrapText="1"/>
    </xf>
    <xf numFmtId="0" fontId="5" fillId="3" borderId="46" xfId="0" applyFont="1" applyFill="1" applyBorder="1"/>
    <xf numFmtId="0" fontId="5" fillId="3" borderId="47" xfId="0" applyFont="1" applyFill="1" applyBorder="1"/>
    <xf numFmtId="0" fontId="0" fillId="3" borderId="47" xfId="0" applyFill="1" applyBorder="1"/>
    <xf numFmtId="0" fontId="2" fillId="3" borderId="48" xfId="0" applyFont="1" applyFill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0" fontId="0" fillId="3" borderId="25" xfId="0" applyFill="1" applyBorder="1"/>
    <xf numFmtId="0" fontId="5" fillId="3" borderId="25" xfId="0" applyFont="1" applyFill="1" applyBorder="1" applyAlignment="1">
      <alignment wrapText="1"/>
    </xf>
    <xf numFmtId="0" fontId="2" fillId="3" borderId="46" xfId="0" applyFont="1" applyFill="1" applyBorder="1"/>
    <xf numFmtId="0" fontId="2" fillId="3" borderId="47" xfId="0" applyFont="1" applyFill="1" applyBorder="1"/>
    <xf numFmtId="0" fontId="5" fillId="3" borderId="35" xfId="0" applyFont="1" applyFill="1" applyBorder="1"/>
    <xf numFmtId="0" fontId="2" fillId="3" borderId="48" xfId="0" applyFont="1" applyFill="1" applyBorder="1"/>
    <xf numFmtId="0" fontId="2" fillId="3" borderId="25" xfId="0" applyFont="1" applyFill="1" applyBorder="1"/>
    <xf numFmtId="0" fontId="5" fillId="3" borderId="25" xfId="0" applyFont="1" applyFill="1" applyBorder="1" applyAlignment="1">
      <alignment horizontal="left"/>
    </xf>
    <xf numFmtId="0" fontId="0" fillId="3" borderId="49" xfId="0" applyFill="1" applyBorder="1"/>
    <xf numFmtId="0" fontId="0" fillId="3" borderId="50" xfId="0" applyFill="1" applyBorder="1"/>
    <xf numFmtId="0" fontId="2" fillId="7" borderId="51" xfId="0" applyFont="1" applyFill="1" applyBorder="1" applyAlignment="1">
      <alignment horizontal="center" vertical="center"/>
    </xf>
    <xf numFmtId="0" fontId="2" fillId="7" borderId="52" xfId="0" applyFont="1" applyFill="1" applyBorder="1" applyAlignment="1">
      <alignment horizontal="center" vertical="center"/>
    </xf>
    <xf numFmtId="0" fontId="4" fillId="3" borderId="52" xfId="0" applyFont="1" applyFill="1" applyBorder="1" applyAlignment="1">
      <alignment vertical="center" wrapText="1"/>
    </xf>
    <xf numFmtId="0" fontId="0" fillId="3" borderId="52" xfId="0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3" xfId="0" applyFont="1" applyFill="1" applyBorder="1" applyAlignment="1">
      <alignment horizontal="center"/>
    </xf>
    <xf numFmtId="0" fontId="2" fillId="3" borderId="54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2" fillId="3" borderId="44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0" fontId="0" fillId="3" borderId="20" xfId="0" applyFill="1" applyBorder="1" applyAlignment="1">
      <alignment vertical="center"/>
    </xf>
    <xf numFmtId="0" fontId="5" fillId="3" borderId="25" xfId="0" applyFont="1" applyFill="1" applyBorder="1" applyAlignment="1">
      <alignment horizontal="left" wrapText="1"/>
    </xf>
    <xf numFmtId="0" fontId="5" fillId="3" borderId="35" xfId="0" applyFont="1" applyFill="1" applyBorder="1" applyAlignment="1">
      <alignment horizontal="center" wrapText="1"/>
    </xf>
    <xf numFmtId="0" fontId="5" fillId="3" borderId="25" xfId="0" applyFont="1" applyFill="1" applyBorder="1" applyAlignment="1">
      <alignment horizontal="center" wrapText="1"/>
    </xf>
    <xf numFmtId="0" fontId="4" fillId="3" borderId="42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left" wrapText="1"/>
    </xf>
    <xf numFmtId="0" fontId="0" fillId="3" borderId="56" xfId="0" applyFill="1" applyBorder="1"/>
    <xf numFmtId="0" fontId="0" fillId="2" borderId="55" xfId="0" applyFill="1" applyBorder="1"/>
    <xf numFmtId="0" fontId="2" fillId="2" borderId="55" xfId="0" applyFont="1" applyFill="1" applyBorder="1" applyAlignment="1">
      <alignment horizontal="left"/>
    </xf>
    <xf numFmtId="0" fontId="2" fillId="3" borderId="57" xfId="0" applyFont="1" applyFill="1" applyBorder="1" applyAlignment="1">
      <alignment horizontal="left"/>
    </xf>
    <xf numFmtId="0" fontId="4" fillId="4" borderId="58" xfId="0" applyFont="1" applyFill="1" applyBorder="1" applyAlignment="1">
      <alignment horizontal="left" vertical="center"/>
    </xf>
    <xf numFmtId="0" fontId="0" fillId="0" borderId="59" xfId="0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4" borderId="61" xfId="0" applyFill="1" applyBorder="1" applyAlignment="1">
      <alignment horizontal="left" vertic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2" xfId="0" applyBorder="1" applyAlignment="1">
      <alignment horizontal="center"/>
    </xf>
    <xf numFmtId="0" fontId="0" fillId="8" borderId="13" xfId="0" applyFill="1" applyBorder="1" applyAlignment="1">
      <alignment horizontal="centerContinuous"/>
    </xf>
    <xf numFmtId="0" fontId="0" fillId="8" borderId="63" xfId="0" applyFill="1" applyBorder="1" applyAlignment="1">
      <alignment horizontal="centerContinuous"/>
    </xf>
    <xf numFmtId="0" fontId="0" fillId="0" borderId="64" xfId="0" applyBorder="1" applyAlignment="1">
      <alignment horizontal="center"/>
    </xf>
    <xf numFmtId="0" fontId="0" fillId="9" borderId="65" xfId="0" applyFill="1" applyBorder="1" applyAlignment="1">
      <alignment horizontal="center"/>
    </xf>
    <xf numFmtId="0" fontId="0" fillId="6" borderId="65" xfId="0" applyFill="1" applyBorder="1" applyAlignment="1">
      <alignment horizontal="center"/>
    </xf>
    <xf numFmtId="0" fontId="0" fillId="8" borderId="66" xfId="0" applyFill="1" applyBorder="1" applyAlignment="1">
      <alignment horizontal="center"/>
    </xf>
    <xf numFmtId="0" fontId="3" fillId="8" borderId="17" xfId="0" applyFont="1" applyFill="1" applyBorder="1" applyAlignment="1">
      <alignment horizontal="center"/>
    </xf>
    <xf numFmtId="0" fontId="3" fillId="8" borderId="67" xfId="0" applyFont="1" applyFill="1" applyBorder="1" applyAlignment="1">
      <alignment horizontal="center"/>
    </xf>
    <xf numFmtId="0" fontId="5" fillId="0" borderId="68" xfId="0" applyFont="1" applyBorder="1" applyAlignment="1">
      <alignment horizontal="center"/>
    </xf>
    <xf numFmtId="0" fontId="5" fillId="9" borderId="69" xfId="0" applyFont="1" applyFill="1" applyBorder="1" applyAlignment="1">
      <alignment horizontal="center" wrapText="1"/>
    </xf>
    <xf numFmtId="0" fontId="5" fillId="6" borderId="69" xfId="0" applyFont="1" applyFill="1" applyBorder="1" applyAlignment="1">
      <alignment horizontal="center" wrapText="1"/>
    </xf>
    <xf numFmtId="0" fontId="5" fillId="8" borderId="70" xfId="0" applyFont="1" applyFill="1" applyBorder="1" applyAlignment="1">
      <alignment horizontal="center" wrapText="1"/>
    </xf>
    <xf numFmtId="0" fontId="3" fillId="8" borderId="71" xfId="0" applyFont="1" applyFill="1" applyBorder="1" applyAlignment="1">
      <alignment horizontal="center"/>
    </xf>
    <xf numFmtId="0" fontId="3" fillId="8" borderId="72" xfId="0" applyFont="1" applyFill="1" applyBorder="1" applyAlignment="1">
      <alignment horizontal="center"/>
    </xf>
    <xf numFmtId="0" fontId="5" fillId="0" borderId="73" xfId="0" applyFont="1" applyBorder="1" applyAlignment="1">
      <alignment horizontal="center" vertical="center"/>
    </xf>
    <xf numFmtId="0" fontId="5" fillId="9" borderId="74" xfId="0" applyFont="1" applyFill="1" applyBorder="1" applyAlignment="1">
      <alignment horizontal="center" vertical="center" wrapText="1"/>
    </xf>
    <xf numFmtId="0" fontId="5" fillId="6" borderId="74" xfId="0" applyFont="1" applyFill="1" applyBorder="1" applyAlignment="1">
      <alignment horizontal="center" vertical="center" wrapText="1"/>
    </xf>
    <xf numFmtId="0" fontId="5" fillId="8" borderId="75" xfId="0" applyFont="1" applyFill="1" applyBorder="1" applyAlignment="1">
      <alignment horizontal="center" vertical="center" wrapText="1"/>
    </xf>
    <xf numFmtId="0" fontId="5" fillId="3" borderId="76" xfId="0" applyFont="1" applyFill="1" applyBorder="1" applyAlignment="1">
      <alignment horizontal="left" vertical="top" wrapText="1"/>
    </xf>
    <xf numFmtId="0" fontId="0" fillId="0" borderId="77" xfId="0" applyBorder="1" applyAlignment="1">
      <alignment horizontal="center" vertical="top"/>
    </xf>
    <xf numFmtId="0" fontId="0" fillId="0" borderId="78" xfId="0" applyBorder="1" applyAlignment="1">
      <alignment horizontal="center" vertical="top"/>
    </xf>
    <xf numFmtId="0" fontId="5" fillId="3" borderId="79" xfId="0" applyFont="1" applyFill="1" applyBorder="1" applyAlignment="1">
      <alignment horizontal="left" vertical="top" wrapText="1"/>
    </xf>
    <xf numFmtId="0" fontId="2" fillId="7" borderId="41" xfId="0" applyFont="1" applyFill="1" applyBorder="1" applyAlignment="1">
      <alignment horizontal="center" vertical="center" wrapText="1"/>
    </xf>
    <xf numFmtId="0" fontId="0" fillId="3" borderId="42" xfId="0" applyFill="1" applyBorder="1" applyAlignment="1">
      <alignment vertical="center"/>
    </xf>
    <xf numFmtId="0" fontId="2" fillId="4" borderId="80" xfId="0" applyFont="1" applyFill="1" applyBorder="1" applyAlignment="1">
      <alignment horizontal="center" vertical="center" wrapText="1"/>
    </xf>
    <xf numFmtId="0" fontId="6" fillId="3" borderId="81" xfId="0" applyFont="1" applyFill="1" applyBorder="1" applyAlignment="1">
      <alignment horizontal="center"/>
    </xf>
    <xf numFmtId="0" fontId="0" fillId="3" borderId="82" xfId="0" applyFill="1" applyBorder="1" applyAlignment="1">
      <alignment horizontal="center"/>
    </xf>
    <xf numFmtId="0" fontId="0" fillId="3" borderId="8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5" fillId="3" borderId="79" xfId="0" applyFont="1" applyFill="1" applyBorder="1"/>
    <xf numFmtId="0" fontId="2" fillId="3" borderId="81" xfId="0" applyFont="1" applyFill="1" applyBorder="1" applyAlignment="1">
      <alignment vertical="center"/>
    </xf>
    <xf numFmtId="0" fontId="0" fillId="0" borderId="82" xfId="0" applyBorder="1" applyAlignment="1">
      <alignment horizontal="center" vertical="center"/>
    </xf>
    <xf numFmtId="0" fontId="5" fillId="0" borderId="82" xfId="0" applyFont="1" applyBorder="1" applyAlignment="1">
      <alignment horizontal="center" vertical="center" wrapText="1"/>
    </xf>
    <xf numFmtId="0" fontId="2" fillId="0" borderId="82" xfId="0" applyFont="1" applyBorder="1" applyAlignment="1">
      <alignment horizontal="center" vertical="center"/>
    </xf>
    <xf numFmtId="0" fontId="2" fillId="3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84" xfId="0" applyFont="1" applyFill="1" applyBorder="1" applyAlignment="1">
      <alignment horizontal="center" vertical="center" wrapText="1"/>
    </xf>
    <xf numFmtId="0" fontId="5" fillId="3" borderId="84" xfId="0" applyFont="1" applyFill="1" applyBorder="1"/>
    <xf numFmtId="0" fontId="0" fillId="3" borderId="0" xfId="0" applyFill="1" applyAlignment="1">
      <alignment wrapText="1"/>
    </xf>
    <xf numFmtId="0" fontId="0" fillId="3" borderId="61" xfId="0" applyFill="1" applyBorder="1"/>
    <xf numFmtId="0" fontId="2" fillId="3" borderId="77" xfId="0" applyFont="1" applyFill="1" applyBorder="1" applyAlignment="1">
      <alignment vertical="center"/>
    </xf>
    <xf numFmtId="0" fontId="5" fillId="0" borderId="78" xfId="0" applyFont="1" applyBorder="1" applyAlignment="1">
      <alignment horizontal="center" vertical="center" wrapText="1"/>
    </xf>
    <xf numFmtId="0" fontId="0" fillId="3" borderId="78" xfId="0" applyFill="1" applyBorder="1" applyAlignment="1">
      <alignment wrapText="1"/>
    </xf>
    <xf numFmtId="0" fontId="2" fillId="3" borderId="0" xfId="0" applyFont="1" applyFill="1" applyAlignment="1">
      <alignment vertical="center"/>
    </xf>
    <xf numFmtId="0" fontId="0" fillId="3" borderId="85" xfId="0" applyFill="1" applyBorder="1"/>
    <xf numFmtId="0" fontId="0" fillId="8" borderId="17" xfId="0" applyFill="1" applyBorder="1" applyAlignment="1">
      <alignment horizontal="centerContinuous"/>
    </xf>
    <xf numFmtId="0" fontId="0" fillId="8" borderId="86" xfId="0" applyFill="1" applyBorder="1" applyAlignment="1">
      <alignment horizontal="centerContinuous"/>
    </xf>
    <xf numFmtId="0" fontId="3" fillId="8" borderId="86" xfId="0" applyFont="1" applyFill="1" applyBorder="1" applyAlignment="1">
      <alignment horizontal="center"/>
    </xf>
    <xf numFmtId="0" fontId="3" fillId="8" borderId="87" xfId="0" applyFont="1" applyFill="1" applyBorder="1" applyAlignment="1">
      <alignment horizontal="center"/>
    </xf>
    <xf numFmtId="0" fontId="0" fillId="3" borderId="88" xfId="0" applyFill="1" applyBorder="1" applyAlignment="1">
      <alignment horizontal="left" wrapText="1"/>
    </xf>
    <xf numFmtId="0" fontId="0" fillId="3" borderId="89" xfId="0" applyFill="1" applyBorder="1"/>
    <xf numFmtId="0" fontId="5" fillId="3" borderId="90" xfId="0" applyFont="1" applyFill="1" applyBorder="1" applyAlignment="1">
      <alignment wrapText="1"/>
    </xf>
    <xf numFmtId="0" fontId="0" fillId="0" borderId="68" xfId="0" applyBorder="1" applyAlignment="1">
      <alignment horizontal="center"/>
    </xf>
    <xf numFmtId="0" fontId="5" fillId="3" borderId="91" xfId="0" applyFont="1" applyFill="1" applyBorder="1"/>
    <xf numFmtId="0" fontId="0" fillId="0" borderId="73" xfId="0" applyBorder="1" applyAlignment="1">
      <alignment horizontal="center" vertical="center"/>
    </xf>
    <xf numFmtId="0" fontId="5" fillId="3" borderId="90" xfId="0" applyFont="1" applyFill="1" applyBorder="1" applyAlignment="1">
      <alignment horizontal="left"/>
    </xf>
    <xf numFmtId="0" fontId="0" fillId="0" borderId="77" xfId="0" applyBorder="1" applyAlignment="1">
      <alignment horizontal="center"/>
    </xf>
    <xf numFmtId="0" fontId="0" fillId="0" borderId="78" xfId="0" applyBorder="1" applyAlignment="1">
      <alignment horizontal="center"/>
    </xf>
    <xf numFmtId="0" fontId="5" fillId="3" borderId="89" xfId="0" applyFont="1" applyFill="1" applyBorder="1"/>
    <xf numFmtId="0" fontId="0" fillId="3" borderId="92" xfId="0" applyFill="1" applyBorder="1"/>
    <xf numFmtId="0" fontId="0" fillId="3" borderId="43" xfId="0" applyFill="1" applyBorder="1" applyAlignment="1">
      <alignment horizontal="center"/>
    </xf>
    <xf numFmtId="0" fontId="0" fillId="3" borderId="15" xfId="0" applyFill="1" applyBorder="1" applyAlignment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2" fillId="3" borderId="93" xfId="0" applyFont="1" applyFill="1" applyBorder="1" applyAlignment="1">
      <alignment vertical="center" wrapText="1"/>
    </xf>
    <xf numFmtId="0" fontId="5" fillId="0" borderId="94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/>
    </xf>
    <xf numFmtId="0" fontId="0" fillId="0" borderId="78" xfId="0" applyBorder="1" applyAlignment="1">
      <alignment vertical="center"/>
    </xf>
    <xf numFmtId="0" fontId="0" fillId="0" borderId="94" xfId="0" applyBorder="1" applyAlignment="1">
      <alignment horizontal="center" vertical="center"/>
    </xf>
    <xf numFmtId="0" fontId="0" fillId="3" borderId="95" xfId="0" applyFill="1" applyBorder="1"/>
    <xf numFmtId="0" fontId="5" fillId="3" borderId="90" xfId="0" applyFont="1" applyFill="1" applyBorder="1" applyAlignment="1">
      <alignment horizontal="left" wrapText="1"/>
    </xf>
    <xf numFmtId="0" fontId="5" fillId="3" borderId="91" xfId="0" applyFont="1" applyFill="1" applyBorder="1" applyAlignment="1">
      <alignment horizontal="center" wrapText="1"/>
    </xf>
    <xf numFmtId="0" fontId="5" fillId="3" borderId="90" xfId="0" applyFont="1" applyFill="1" applyBorder="1" applyAlignment="1">
      <alignment horizontal="center" wrapText="1"/>
    </xf>
    <xf numFmtId="0" fontId="0" fillId="0" borderId="77" xfId="0" applyBorder="1" applyAlignment="1">
      <alignment horizontal="left"/>
    </xf>
    <xf numFmtId="0" fontId="0" fillId="0" borderId="15" xfId="0" applyBorder="1" applyAlignment="1">
      <alignment vertical="center"/>
    </xf>
    <xf numFmtId="0" fontId="2" fillId="3" borderId="93" xfId="0" applyFont="1" applyFill="1" applyBorder="1" applyAlignment="1">
      <alignment vertical="center"/>
    </xf>
    <xf numFmtId="0" fontId="4" fillId="3" borderId="85" xfId="0" applyFont="1" applyFill="1" applyBorder="1" applyAlignment="1">
      <alignment horizontal="center" vertical="center" wrapText="1"/>
    </xf>
    <xf numFmtId="0" fontId="2" fillId="3" borderId="51" xfId="0" applyFont="1" applyFill="1" applyBorder="1" applyAlignment="1">
      <alignment vertical="center"/>
    </xf>
    <xf numFmtId="0" fontId="5" fillId="3" borderId="52" xfId="0" applyFont="1" applyFill="1" applyBorder="1" applyAlignment="1">
      <alignment wrapText="1"/>
    </xf>
    <xf numFmtId="0" fontId="0" fillId="0" borderId="96" xfId="0" applyBorder="1" applyAlignment="1">
      <alignment horizontal="center"/>
    </xf>
    <xf numFmtId="0" fontId="0" fillId="0" borderId="97" xfId="0" applyBorder="1" applyAlignment="1">
      <alignment horizontal="center"/>
    </xf>
    <xf numFmtId="0" fontId="0" fillId="0" borderId="95" xfId="0" applyBorder="1"/>
    <xf numFmtId="0" fontId="0" fillId="0" borderId="56" xfId="0" applyBorder="1"/>
    <xf numFmtId="0" fontId="0" fillId="0" borderId="98" xfId="0" applyBorder="1" applyAlignment="1">
      <alignment horizontal="center" vertical="top"/>
    </xf>
    <xf numFmtId="0" fontId="0" fillId="0" borderId="56" xfId="0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0" fillId="3" borderId="56" xfId="0" applyFill="1" applyBorder="1" applyAlignment="1">
      <alignment wrapText="1"/>
    </xf>
    <xf numFmtId="0" fontId="0" fillId="3" borderId="98" xfId="0" applyFill="1" applyBorder="1" applyAlignment="1">
      <alignment wrapText="1"/>
    </xf>
    <xf numFmtId="0" fontId="0" fillId="0" borderId="98" xfId="0" applyBorder="1" applyAlignment="1">
      <alignment horizontal="center"/>
    </xf>
    <xf numFmtId="0" fontId="0" fillId="0" borderId="99" xfId="0" applyBorder="1" applyAlignment="1">
      <alignment horizontal="center" vertical="center"/>
    </xf>
    <xf numFmtId="0" fontId="3" fillId="0" borderId="98" xfId="0" applyFont="1" applyBorder="1" applyAlignment="1">
      <alignment vertical="center"/>
    </xf>
    <xf numFmtId="0" fontId="5" fillId="3" borderId="95" xfId="0" applyFont="1" applyFill="1" applyBorder="1" applyAlignment="1">
      <alignment wrapText="1"/>
    </xf>
    <xf numFmtId="0" fontId="0" fillId="2" borderId="1" xfId="0" applyFill="1" applyBorder="1"/>
    <xf numFmtId="0" fontId="2" fillId="3" borderId="0" xfId="0" applyFont="1" applyFill="1" applyAlignment="1">
      <alignment horizontal="left" vertical="center" wrapText="1"/>
    </xf>
    <xf numFmtId="0" fontId="4" fillId="3" borderId="42" xfId="0" applyFont="1" applyFill="1" applyBorder="1" applyAlignment="1">
      <alignment vertical="center"/>
    </xf>
    <xf numFmtId="0" fontId="5" fillId="3" borderId="25" xfId="0" applyFont="1" applyFill="1" applyBorder="1" applyAlignment="1">
      <alignment horizontal="left" vertical="center" wrapText="1"/>
    </xf>
    <xf numFmtId="0" fontId="5" fillId="3" borderId="25" xfId="0" applyFont="1" applyFill="1" applyBorder="1" applyAlignment="1">
      <alignment horizontal="left" vertical="center"/>
    </xf>
    <xf numFmtId="0" fontId="0" fillId="3" borderId="22" xfId="0" applyFill="1" applyBorder="1" applyAlignment="1">
      <alignment horizontal="left" vertical="top" wrapText="1"/>
    </xf>
    <xf numFmtId="0" fontId="0" fillId="3" borderId="47" xfId="0" applyFill="1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5" fillId="9" borderId="65" xfId="0" applyFont="1" applyFill="1" applyBorder="1" applyAlignment="1">
      <alignment horizontal="center"/>
    </xf>
    <xf numFmtId="0" fontId="5" fillId="6" borderId="65" xfId="0" applyFont="1" applyFill="1" applyBorder="1" applyAlignment="1">
      <alignment horizontal="center"/>
    </xf>
    <xf numFmtId="0" fontId="5" fillId="8" borderId="66" xfId="0" applyFont="1" applyFill="1" applyBorder="1" applyAlignment="1">
      <alignment horizontal="center"/>
    </xf>
    <xf numFmtId="0" fontId="5" fillId="3" borderId="90" xfId="0" applyFont="1" applyFill="1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7" fillId="0" borderId="94" xfId="0" applyFont="1" applyBorder="1" applyAlignment="1">
      <alignment horizontal="center" vertical="center" wrapText="1"/>
    </xf>
    <xf numFmtId="0" fontId="2" fillId="0" borderId="78" xfId="0" applyFont="1" applyBorder="1" applyAlignment="1">
      <alignment horizontal="center" vertical="center"/>
    </xf>
    <xf numFmtId="0" fontId="0" fillId="3" borderId="88" xfId="0" applyFill="1" applyBorder="1" applyAlignment="1">
      <alignment horizontal="left" vertical="top" wrapText="1"/>
    </xf>
    <xf numFmtId="0" fontId="0" fillId="3" borderId="89" xfId="0" applyFill="1" applyBorder="1" applyAlignment="1">
      <alignment horizontal="left" vertical="top" wrapText="1"/>
    </xf>
    <xf numFmtId="0" fontId="0" fillId="9" borderId="69" xfId="0" applyFill="1" applyBorder="1" applyAlignment="1">
      <alignment horizontal="center" wrapText="1"/>
    </xf>
    <xf numFmtId="0" fontId="0" fillId="6" borderId="69" xfId="0" applyFill="1" applyBorder="1" applyAlignment="1">
      <alignment horizontal="center" wrapText="1"/>
    </xf>
    <xf numFmtId="0" fontId="0" fillId="8" borderId="70" xfId="0" applyFill="1" applyBorder="1" applyAlignment="1">
      <alignment horizontal="center" wrapText="1"/>
    </xf>
    <xf numFmtId="0" fontId="0" fillId="9" borderId="74" xfId="0" applyFill="1" applyBorder="1" applyAlignment="1">
      <alignment horizontal="center" vertical="center" wrapText="1"/>
    </xf>
    <xf numFmtId="0" fontId="0" fillId="6" borderId="74" xfId="0" applyFill="1" applyBorder="1" applyAlignment="1">
      <alignment horizontal="center" vertical="center" wrapText="1"/>
    </xf>
    <xf numFmtId="0" fontId="0" fillId="8" borderId="75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7" xfId="0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55" xfId="0" applyBorder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0" fillId="0" borderId="78" xfId="0" applyBorder="1"/>
    <xf numFmtId="0" fontId="0" fillId="0" borderId="98" xfId="0" applyBorder="1"/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/>
    </xf>
    <xf numFmtId="0" fontId="3" fillId="10" borderId="100" xfId="0" applyFont="1" applyFill="1" applyBorder="1" applyAlignment="1">
      <alignment horizontal="center" vertical="center"/>
    </xf>
    <xf numFmtId="0" fontId="0" fillId="4" borderId="101" xfId="0" applyFill="1" applyBorder="1" applyAlignment="1">
      <alignment horizontal="left" vertical="center"/>
    </xf>
    <xf numFmtId="0" fontId="2" fillId="3" borderId="54" xfId="0" applyFont="1" applyFill="1" applyBorder="1" applyAlignment="1">
      <alignment horizontal="left"/>
    </xf>
    <xf numFmtId="0" fontId="2" fillId="3" borderId="43" xfId="0" applyFont="1" applyFill="1" applyBorder="1" applyAlignment="1">
      <alignment horizontal="left"/>
    </xf>
    <xf numFmtId="0" fontId="2" fillId="3" borderId="44" xfId="0" applyFont="1" applyFill="1" applyBorder="1" applyAlignment="1">
      <alignment horizontal="left"/>
    </xf>
    <xf numFmtId="0" fontId="5" fillId="3" borderId="3" xfId="0" applyFont="1" applyFill="1" applyBorder="1"/>
    <xf numFmtId="0" fontId="2" fillId="4" borderId="102" xfId="0" applyFont="1" applyFill="1" applyBorder="1" applyAlignment="1">
      <alignment horizontal="center" vertical="center"/>
    </xf>
    <xf numFmtId="0" fontId="2" fillId="3" borderId="103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left" vertical="center" wrapText="1"/>
    </xf>
    <xf numFmtId="0" fontId="2" fillId="3" borderId="104" xfId="0" applyFont="1" applyFill="1" applyBorder="1" applyAlignment="1">
      <alignment horizontal="center" vertical="center"/>
    </xf>
    <xf numFmtId="0" fontId="0" fillId="3" borderId="105" xfId="0" applyFill="1" applyBorder="1" applyAlignment="1">
      <alignment horizontal="center"/>
    </xf>
    <xf numFmtId="0" fontId="8" fillId="3" borderId="29" xfId="0" applyFont="1" applyFill="1" applyBorder="1" applyAlignment="1">
      <alignment horizontal="left" vertical="center" wrapText="1"/>
    </xf>
    <xf numFmtId="0" fontId="0" fillId="3" borderId="30" xfId="0" applyFill="1" applyBorder="1" applyAlignment="1">
      <alignment horizontal="left" vertical="center" wrapText="1"/>
    </xf>
    <xf numFmtId="0" fontId="0" fillId="3" borderId="31" xfId="0" applyFill="1" applyBorder="1" applyAlignment="1">
      <alignment horizontal="left" vertical="center" wrapText="1"/>
    </xf>
    <xf numFmtId="0" fontId="0" fillId="3" borderId="3" xfId="0" applyFill="1" applyBorder="1" applyAlignment="1">
      <alignment horizontal="center"/>
    </xf>
    <xf numFmtId="0" fontId="0" fillId="0" borderId="3" xfId="0" applyBorder="1"/>
    <xf numFmtId="0" fontId="9" fillId="3" borderId="22" xfId="0" applyFont="1" applyFill="1" applyBorder="1" applyAlignment="1">
      <alignment horizontal="left" vertical="top" wrapText="1"/>
    </xf>
    <xf numFmtId="0" fontId="9" fillId="3" borderId="32" xfId="0" applyFont="1" applyFill="1" applyBorder="1" applyAlignment="1">
      <alignment horizontal="left" vertical="center" wrapText="1"/>
    </xf>
    <xf numFmtId="0" fontId="0" fillId="3" borderId="29" xfId="0" applyFill="1" applyBorder="1" applyAlignment="1">
      <alignment horizontal="left" vertical="center" wrapText="1"/>
    </xf>
    <xf numFmtId="0" fontId="0" fillId="3" borderId="32" xfId="0" applyFill="1" applyBorder="1" applyAlignment="1">
      <alignment horizontal="left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1" fillId="2" borderId="55" xfId="0" applyFont="1" applyFill="1" applyBorder="1" applyAlignment="1">
      <alignment horizontal="left" vertical="center" wrapText="1"/>
    </xf>
    <xf numFmtId="0" fontId="2" fillId="3" borderId="56" xfId="0" applyFont="1" applyFill="1" applyBorder="1" applyAlignment="1">
      <alignment horizontal="left"/>
    </xf>
    <xf numFmtId="0" fontId="4" fillId="4" borderId="106" xfId="0" applyFont="1" applyFill="1" applyBorder="1" applyAlignment="1">
      <alignment horizontal="left" vertical="center"/>
    </xf>
    <xf numFmtId="0" fontId="0" fillId="4" borderId="107" xfId="0" applyFill="1" applyBorder="1" applyAlignment="1">
      <alignment horizontal="left" vertical="center"/>
    </xf>
    <xf numFmtId="0" fontId="0" fillId="8" borderId="108" xfId="0" applyFill="1" applyBorder="1" applyAlignment="1">
      <alignment horizontal="centerContinuous"/>
    </xf>
    <xf numFmtId="0" fontId="5" fillId="3" borderId="88" xfId="0" applyFont="1" applyFill="1" applyBorder="1" applyAlignment="1">
      <alignment horizontal="left" vertical="top" wrapText="1"/>
    </xf>
    <xf numFmtId="0" fontId="5" fillId="3" borderId="56" xfId="0" applyFont="1" applyFill="1" applyBorder="1" applyAlignment="1">
      <alignment horizontal="left" vertical="top" wrapText="1"/>
    </xf>
    <xf numFmtId="0" fontId="2" fillId="4" borderId="90" xfId="0" applyFont="1" applyFill="1" applyBorder="1" applyAlignment="1">
      <alignment horizontal="center" vertical="center" wrapText="1"/>
    </xf>
    <xf numFmtId="0" fontId="6" fillId="3" borderId="81" xfId="0" applyFont="1" applyFill="1" applyBorder="1"/>
    <xf numFmtId="0" fontId="5" fillId="3" borderId="109" xfId="0" applyFont="1" applyFill="1" applyBorder="1" applyAlignment="1">
      <alignment horizontal="left" vertical="center" wrapText="1"/>
    </xf>
    <xf numFmtId="0" fontId="5" fillId="3" borderId="56" xfId="0" applyFont="1" applyFill="1" applyBorder="1"/>
    <xf numFmtId="0" fontId="5" fillId="0" borderId="82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3" borderId="107" xfId="0" applyFill="1" applyBorder="1"/>
    <xf numFmtId="0" fontId="5" fillId="0" borderId="78" xfId="0" applyFont="1" applyBorder="1" applyAlignment="1">
      <alignment vertical="center" wrapText="1"/>
    </xf>
    <xf numFmtId="0" fontId="0" fillId="3" borderId="109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3" borderId="109" xfId="0" applyFill="1" applyBorder="1" applyAlignment="1">
      <alignment horizontal="center" vertical="center" wrapText="1"/>
    </xf>
    <xf numFmtId="0" fontId="2" fillId="3" borderId="110" xfId="0" applyFont="1" applyFill="1" applyBorder="1" applyAlignment="1">
      <alignment horizontal="center" vertical="center" wrapText="1"/>
    </xf>
    <xf numFmtId="0" fontId="2" fillId="3" borderId="104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0" fontId="12" fillId="0" borderId="82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77" xfId="0" applyBorder="1"/>
    <xf numFmtId="0" fontId="12" fillId="0" borderId="78" xfId="0" applyFont="1" applyBorder="1" applyAlignment="1">
      <alignment horizontal="center" vertical="center"/>
    </xf>
    <xf numFmtId="0" fontId="5" fillId="3" borderId="110" xfId="0" applyFont="1" applyFill="1" applyBorder="1"/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3">
    <dxf>
      <font>
        <b val="1"/>
        <i val="0"/>
      </font>
      <fill>
        <patternFill patternType="solid">
          <bgColor rgb="FFFFCCCC"/>
        </patternFill>
      </fill>
    </dxf>
    <dxf>
      <font>
        <b val="1"/>
        <i val="0"/>
      </font>
      <fill>
        <patternFill patternType="solid">
          <bgColor rgb="FFFFFF99"/>
        </patternFill>
      </fill>
    </dxf>
    <dxf>
      <font>
        <b val="1"/>
        <i val="0"/>
      </font>
      <fill>
        <patternFill patternType="solid">
          <bgColor theme="9" tint="0.399945066682943"/>
        </patternFill>
      </fill>
    </dxf>
  </dxfs>
  <tableStyles count="0" defaultTableStyle="TableStyleMedium2" defaultPivotStyle="PivotStyleLight16"/>
  <colors>
    <mruColors>
      <color rgb="00FFFF99"/>
      <color rgb="00FFCCCC"/>
      <color rgb="00FFFFCC"/>
      <color rgb="00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Q123"/>
  <sheetViews>
    <sheetView tabSelected="1" view="pageBreakPreview" zoomScale="115" zoomScalePageLayoutView="70" zoomScaleNormal="115" topLeftCell="A112" workbookViewId="0">
      <selection activeCell="L119" sqref="L119"/>
    </sheetView>
  </sheetViews>
  <sheetFormatPr defaultColWidth="9.14166666666667" defaultRowHeight="14.25"/>
  <cols>
    <col min="1" max="1" width="2.28333333333333" customWidth="1"/>
    <col min="2" max="2" width="14.8583333333333" customWidth="1"/>
    <col min="3" max="3" width="13.8583333333333" customWidth="1"/>
    <col min="4" max="4" width="11.2833333333333" customWidth="1"/>
    <col min="5" max="5" width="11.425" customWidth="1"/>
    <col min="6" max="6" width="17" customWidth="1"/>
    <col min="7" max="9" width="9.425" customWidth="1"/>
    <col min="10" max="10" width="28.2833333333333" customWidth="1"/>
    <col min="11" max="11" width="3.425" customWidth="1"/>
    <col min="12" max="12" width="14.425" customWidth="1"/>
    <col min="13" max="13" width="17.425" customWidth="1"/>
    <col min="14" max="14" width="16.2833333333333" customWidth="1"/>
    <col min="15" max="15" width="15.5666666666667" customWidth="1"/>
    <col min="16" max="16" width="13" customWidth="1"/>
  </cols>
  <sheetData>
    <row r="2" ht="30.75" customHeight="1" spans="2:10">
      <c r="B2" s="256" t="s">
        <v>0</v>
      </c>
      <c r="C2" s="257"/>
      <c r="D2" s="257"/>
      <c r="E2" s="257"/>
      <c r="F2" s="257"/>
      <c r="G2" s="257"/>
      <c r="H2" s="257"/>
      <c r="I2" s="257"/>
      <c r="J2" s="280"/>
    </row>
    <row r="3" ht="5.85" customHeight="1" spans="2:10">
      <c r="B3" s="4"/>
      <c r="C3" s="5"/>
      <c r="D3" s="5"/>
      <c r="E3" s="5"/>
      <c r="F3" s="5"/>
      <c r="G3" s="5"/>
      <c r="H3" s="5"/>
      <c r="I3" s="5"/>
      <c r="J3" s="120"/>
    </row>
    <row r="4" ht="18.75" spans="2:10">
      <c r="B4" s="6" t="s">
        <v>1</v>
      </c>
      <c r="C4" s="7"/>
      <c r="D4" s="8"/>
      <c r="E4" s="8"/>
      <c r="F4" s="8"/>
      <c r="G4" s="8"/>
      <c r="H4" s="8"/>
      <c r="I4" s="8"/>
      <c r="J4" s="121"/>
    </row>
    <row r="5" ht="5.85" customHeight="1" spans="2:10">
      <c r="B5" s="9"/>
      <c r="C5" s="10"/>
      <c r="D5" s="5"/>
      <c r="E5" s="5"/>
      <c r="F5" s="5"/>
      <c r="G5" s="5"/>
      <c r="H5" s="5"/>
      <c r="I5" s="5"/>
      <c r="J5" s="120"/>
    </row>
    <row r="6" ht="15" customHeight="1" spans="2:10">
      <c r="B6" s="11" t="s">
        <v>2</v>
      </c>
      <c r="C6" s="12"/>
      <c r="D6" s="12"/>
      <c r="E6" s="12"/>
      <c r="F6" s="12"/>
      <c r="G6" s="12"/>
      <c r="H6" s="12"/>
      <c r="I6" s="12"/>
      <c r="J6" s="122"/>
    </row>
    <row r="7" ht="5.85" customHeight="1" spans="2:10">
      <c r="B7" s="13"/>
      <c r="C7" s="14"/>
      <c r="D7" s="14"/>
      <c r="E7" s="14"/>
      <c r="F7" s="14"/>
      <c r="G7" s="14"/>
      <c r="H7" s="14"/>
      <c r="I7" s="14"/>
      <c r="J7" s="123"/>
    </row>
    <row r="8" ht="15.75" customHeight="1" spans="2:10">
      <c r="B8" s="258"/>
      <c r="C8" s="15"/>
      <c r="D8" s="15"/>
      <c r="E8" s="15"/>
      <c r="F8" s="15"/>
      <c r="G8" s="15"/>
      <c r="H8" s="15"/>
      <c r="I8" s="15"/>
      <c r="J8" s="281"/>
    </row>
    <row r="9" ht="15.75" spans="2:17">
      <c r="B9" s="259" t="s">
        <v>3</v>
      </c>
      <c r="C9" s="17"/>
      <c r="D9" s="17"/>
      <c r="E9" s="17"/>
      <c r="F9" s="17"/>
      <c r="G9" s="17"/>
      <c r="H9" s="17"/>
      <c r="I9" s="17"/>
      <c r="J9" s="282"/>
      <c r="L9" s="125" t="s">
        <v>4</v>
      </c>
      <c r="M9" s="126"/>
      <c r="N9" s="126"/>
      <c r="O9" s="126"/>
      <c r="P9" s="127"/>
      <c r="Q9" s="215"/>
    </row>
    <row r="10" ht="15" spans="2:17">
      <c r="B10" s="260" t="s">
        <v>5</v>
      </c>
      <c r="C10" s="19"/>
      <c r="D10" s="19"/>
      <c r="E10" s="19"/>
      <c r="F10" s="19"/>
      <c r="G10" s="19"/>
      <c r="H10" s="19"/>
      <c r="I10" s="19"/>
      <c r="J10" s="283"/>
      <c r="L10" s="129"/>
      <c r="M10" s="130"/>
      <c r="N10" s="130"/>
      <c r="O10" s="131"/>
      <c r="P10" s="130"/>
      <c r="Q10" s="216"/>
    </row>
    <row r="11" ht="15" spans="2:17">
      <c r="B11" s="261" t="s">
        <v>6</v>
      </c>
      <c r="C11" s="21"/>
      <c r="D11" s="22"/>
      <c r="E11" s="23" t="s">
        <v>7</v>
      </c>
      <c r="F11" s="24"/>
      <c r="G11" s="25" t="s">
        <v>8</v>
      </c>
      <c r="H11" s="26"/>
      <c r="I11" s="132" t="s">
        <v>9</v>
      </c>
      <c r="J11" s="284"/>
      <c r="L11" s="134" t="s">
        <v>10</v>
      </c>
      <c r="M11" s="135">
        <v>1</v>
      </c>
      <c r="N11" s="136">
        <v>2</v>
      </c>
      <c r="O11" s="137">
        <v>3</v>
      </c>
      <c r="P11" s="130"/>
      <c r="Q11" s="216"/>
    </row>
    <row r="12" ht="15.75" spans="2:17">
      <c r="B12" s="262" t="s">
        <v>11</v>
      </c>
      <c r="C12" s="28"/>
      <c r="D12" s="29"/>
      <c r="E12" s="30" t="s">
        <v>12</v>
      </c>
      <c r="F12" s="31"/>
      <c r="G12" s="32" t="s">
        <v>13</v>
      </c>
      <c r="H12" s="33"/>
      <c r="I12" s="138" t="s">
        <v>13</v>
      </c>
      <c r="J12" s="182"/>
      <c r="L12" s="140" t="s">
        <v>14</v>
      </c>
      <c r="M12" s="141" t="s">
        <v>15</v>
      </c>
      <c r="N12" s="142" t="s">
        <v>16</v>
      </c>
      <c r="O12" s="143" t="s">
        <v>17</v>
      </c>
      <c r="P12" s="130" t="s">
        <v>18</v>
      </c>
      <c r="Q12" s="216"/>
    </row>
    <row r="13" ht="27.75" customHeight="1" spans="2:17">
      <c r="B13" s="263" t="s">
        <v>19</v>
      </c>
      <c r="C13" s="35"/>
      <c r="D13" s="36"/>
      <c r="E13" s="30" t="s">
        <v>13</v>
      </c>
      <c r="F13" s="31"/>
      <c r="G13" s="32" t="s">
        <v>12</v>
      </c>
      <c r="H13" s="33"/>
      <c r="I13" s="144" t="s">
        <v>13</v>
      </c>
      <c r="J13" s="183"/>
      <c r="L13" s="146" t="s">
        <v>20</v>
      </c>
      <c r="M13" s="147" t="s">
        <v>21</v>
      </c>
      <c r="N13" s="148" t="s">
        <v>22</v>
      </c>
      <c r="O13" s="149" t="s">
        <v>23</v>
      </c>
      <c r="P13" s="130"/>
      <c r="Q13" s="216"/>
    </row>
    <row r="14" ht="33" customHeight="1" spans="2:17">
      <c r="B14" s="84" t="s">
        <v>24</v>
      </c>
      <c r="C14" s="38" t="s">
        <v>25</v>
      </c>
      <c r="D14" s="38"/>
      <c r="E14" s="38"/>
      <c r="F14" s="38"/>
      <c r="G14" s="38"/>
      <c r="H14" s="38"/>
      <c r="I14" s="38"/>
      <c r="J14" s="285"/>
      <c r="L14" s="151" t="s">
        <v>26</v>
      </c>
      <c r="M14" s="152"/>
      <c r="N14" s="152"/>
      <c r="O14" s="152"/>
      <c r="P14" s="152"/>
      <c r="Q14" s="217"/>
    </row>
    <row r="15" ht="27.75" customHeight="1" spans="2:17">
      <c r="B15" s="264"/>
      <c r="C15" s="40"/>
      <c r="D15" s="40"/>
      <c r="E15" s="40"/>
      <c r="F15" s="40"/>
      <c r="G15" s="40"/>
      <c r="H15" s="40"/>
      <c r="I15" s="40"/>
      <c r="J15" s="286"/>
      <c r="L15" s="154" t="s">
        <v>27</v>
      </c>
      <c r="M15" s="155">
        <f>C9</f>
        <v>0</v>
      </c>
      <c r="N15" s="73"/>
      <c r="O15" s="73"/>
      <c r="P15" s="73"/>
      <c r="Q15" s="179"/>
    </row>
    <row r="16" ht="21.2" customHeight="1" spans="2:17">
      <c r="B16" s="265" t="s">
        <v>28</v>
      </c>
      <c r="C16" s="42" t="s">
        <v>29</v>
      </c>
      <c r="D16" s="42"/>
      <c r="E16" s="42"/>
      <c r="F16" s="43"/>
      <c r="G16" s="44" t="s">
        <v>30</v>
      </c>
      <c r="H16" s="45"/>
      <c r="I16" s="45"/>
      <c r="J16" s="287"/>
      <c r="L16" s="288" t="s">
        <v>31</v>
      </c>
      <c r="M16" s="158"/>
      <c r="N16" s="5"/>
      <c r="O16" s="5"/>
      <c r="P16" s="5"/>
      <c r="Q16" s="120"/>
    </row>
    <row r="17" ht="60.75" customHeight="1" spans="2:17">
      <c r="B17" s="266" t="s">
        <v>32</v>
      </c>
      <c r="C17" s="47" t="s">
        <v>33</v>
      </c>
      <c r="D17" s="48"/>
      <c r="E17" s="48"/>
      <c r="F17" s="49"/>
      <c r="G17" s="267" t="s">
        <v>34</v>
      </c>
      <c r="H17" s="48"/>
      <c r="I17" s="48"/>
      <c r="J17" s="289"/>
      <c r="L17" s="160"/>
      <c r="M17" s="161"/>
      <c r="N17" s="5"/>
      <c r="O17" s="5"/>
      <c r="P17" s="5"/>
      <c r="Q17" s="120"/>
    </row>
    <row r="18" ht="15.75" spans="2:17">
      <c r="B18" s="268" t="s">
        <v>35</v>
      </c>
      <c r="C18" s="53"/>
      <c r="D18" s="54"/>
      <c r="E18" s="54"/>
      <c r="F18" s="55"/>
      <c r="G18" s="56"/>
      <c r="H18" s="56"/>
      <c r="I18" s="56"/>
      <c r="J18" s="290"/>
      <c r="L18" s="163"/>
      <c r="M18" s="164"/>
      <c r="N18" s="164"/>
      <c r="O18" s="1"/>
      <c r="P18" s="164"/>
      <c r="Q18" s="218"/>
    </row>
    <row r="19" ht="21.2" customHeight="1" spans="2:17">
      <c r="B19" s="265" t="s">
        <v>28</v>
      </c>
      <c r="C19" s="42" t="s">
        <v>36</v>
      </c>
      <c r="D19" s="42"/>
      <c r="E19" s="42"/>
      <c r="F19" s="43"/>
      <c r="G19" s="44" t="s">
        <v>30</v>
      </c>
      <c r="H19" s="45"/>
      <c r="I19" s="45"/>
      <c r="J19" s="287"/>
      <c r="L19" s="163" t="s">
        <v>37</v>
      </c>
      <c r="M19" s="291">
        <f>M15</f>
        <v>0</v>
      </c>
      <c r="N19" s="166" t="s">
        <v>38</v>
      </c>
      <c r="O19" s="1" t="str">
        <f>B13</f>
        <v>Impacto:</v>
      </c>
      <c r="P19" s="164">
        <v>2</v>
      </c>
      <c r="Q19" s="219"/>
    </row>
    <row r="20" ht="62.25" customHeight="1" spans="2:17">
      <c r="B20" s="266" t="s">
        <v>39</v>
      </c>
      <c r="C20" s="57" t="s">
        <v>40</v>
      </c>
      <c r="D20" s="58"/>
      <c r="E20" s="58"/>
      <c r="F20" s="59"/>
      <c r="G20" s="267" t="s">
        <v>34</v>
      </c>
      <c r="H20" s="48"/>
      <c r="I20" s="48"/>
      <c r="J20" s="289"/>
      <c r="L20" s="167"/>
      <c r="M20" s="292"/>
      <c r="N20" s="169"/>
      <c r="O20" s="1"/>
      <c r="P20" s="170"/>
      <c r="Q20" s="219"/>
    </row>
    <row r="21" ht="15.75" spans="2:17">
      <c r="B21" s="269"/>
      <c r="C21" s="68"/>
      <c r="D21" s="68"/>
      <c r="E21" s="68"/>
      <c r="F21" s="69"/>
      <c r="G21" s="68"/>
      <c r="H21" s="68"/>
      <c r="I21" s="68"/>
      <c r="J21" s="293"/>
      <c r="L21" s="175"/>
      <c r="M21" s="294"/>
      <c r="N21" s="177"/>
      <c r="O21" s="177"/>
      <c r="P21" s="177"/>
      <c r="Q21" s="221"/>
    </row>
    <row r="22" ht="15.75" spans="2:17">
      <c r="B22" s="4"/>
      <c r="C22" s="5"/>
      <c r="D22" s="5"/>
      <c r="E22" s="5"/>
      <c r="F22" s="5"/>
      <c r="G22" s="5"/>
      <c r="H22" s="5"/>
      <c r="I22" s="5"/>
      <c r="J22" s="120"/>
      <c r="L22" s="178"/>
      <c r="M22" s="168"/>
      <c r="N22" s="173"/>
      <c r="O22" s="173"/>
      <c r="P22" s="173"/>
      <c r="Q22" s="173"/>
    </row>
    <row r="23" ht="15.75" spans="2:17">
      <c r="B23" s="259" t="s">
        <v>41</v>
      </c>
      <c r="C23" s="17"/>
      <c r="D23" s="17"/>
      <c r="E23" s="17"/>
      <c r="F23" s="17"/>
      <c r="G23" s="17"/>
      <c r="H23" s="17"/>
      <c r="I23" s="17"/>
      <c r="J23" s="282"/>
      <c r="L23" s="178"/>
      <c r="M23" s="168"/>
      <c r="N23" s="173"/>
      <c r="O23" s="173"/>
      <c r="P23" s="173"/>
      <c r="Q23" s="173"/>
    </row>
    <row r="24" ht="15.75" spans="2:17">
      <c r="B24" s="260" t="s">
        <v>42</v>
      </c>
      <c r="C24" s="19"/>
      <c r="D24" s="19"/>
      <c r="E24" s="19"/>
      <c r="F24" s="19"/>
      <c r="G24" s="19"/>
      <c r="H24" s="19"/>
      <c r="I24" s="19"/>
      <c r="J24" s="283"/>
      <c r="L24" s="178"/>
      <c r="M24" s="168"/>
      <c r="N24" s="173"/>
      <c r="O24" s="173"/>
      <c r="P24" s="173"/>
      <c r="Q24" s="173"/>
    </row>
    <row r="25" ht="15" spans="2:17">
      <c r="B25" s="261" t="s">
        <v>6</v>
      </c>
      <c r="C25" s="21"/>
      <c r="D25" s="22"/>
      <c r="E25" s="23" t="s">
        <v>7</v>
      </c>
      <c r="F25" s="24"/>
      <c r="G25" s="25" t="s">
        <v>8</v>
      </c>
      <c r="H25" s="26"/>
      <c r="I25" s="132" t="s">
        <v>9</v>
      </c>
      <c r="J25" s="284"/>
      <c r="L25" s="178"/>
      <c r="M25" s="168"/>
      <c r="N25" s="173"/>
      <c r="O25" s="173"/>
      <c r="P25" s="173"/>
      <c r="Q25" s="173"/>
    </row>
    <row r="26" ht="15.75" spans="2:10">
      <c r="B26" s="262" t="s">
        <v>11</v>
      </c>
      <c r="C26" s="28"/>
      <c r="D26" s="29"/>
      <c r="E26" s="30" t="s">
        <v>43</v>
      </c>
      <c r="F26" s="31"/>
      <c r="G26" s="32" t="s">
        <v>13</v>
      </c>
      <c r="H26" s="33"/>
      <c r="I26" s="138" t="s">
        <v>13</v>
      </c>
      <c r="J26" s="182"/>
    </row>
    <row r="27" ht="16.5" spans="2:10">
      <c r="B27" s="263" t="s">
        <v>19</v>
      </c>
      <c r="C27" s="35"/>
      <c r="D27" s="36"/>
      <c r="E27" s="30" t="s">
        <v>13</v>
      </c>
      <c r="F27" s="31"/>
      <c r="G27" s="32" t="s">
        <v>43</v>
      </c>
      <c r="H27" s="33"/>
      <c r="I27" s="144" t="s">
        <v>13</v>
      </c>
      <c r="J27" s="183"/>
    </row>
    <row r="28" ht="15.75" spans="2:10">
      <c r="B28" s="84" t="s">
        <v>24</v>
      </c>
      <c r="C28" s="38"/>
      <c r="D28" s="38"/>
      <c r="E28" s="38"/>
      <c r="F28" s="38"/>
      <c r="G28" s="38"/>
      <c r="H28" s="38"/>
      <c r="I28" s="38"/>
      <c r="J28" s="285"/>
    </row>
    <row r="29" ht="15" spans="2:10">
      <c r="B29" s="264"/>
      <c r="C29" s="40"/>
      <c r="D29" s="40"/>
      <c r="E29" s="40"/>
      <c r="F29" s="40"/>
      <c r="G29" s="40"/>
      <c r="H29" s="40"/>
      <c r="I29" s="40"/>
      <c r="J29" s="286"/>
    </row>
    <row r="30" ht="15.75" spans="2:10">
      <c r="B30" s="265" t="s">
        <v>28</v>
      </c>
      <c r="C30" s="42" t="s">
        <v>29</v>
      </c>
      <c r="D30" s="42"/>
      <c r="E30" s="42"/>
      <c r="F30" s="43"/>
      <c r="G30" s="44" t="s">
        <v>30</v>
      </c>
      <c r="H30" s="45"/>
      <c r="I30" s="45"/>
      <c r="J30" s="287"/>
    </row>
    <row r="31" ht="48.75" customHeight="1" spans="2:10">
      <c r="B31" s="266" t="s">
        <v>44</v>
      </c>
      <c r="C31" s="270" t="s">
        <v>45</v>
      </c>
      <c r="D31" s="48"/>
      <c r="E31" s="48"/>
      <c r="F31" s="49"/>
      <c r="G31" s="267" t="s">
        <v>46</v>
      </c>
      <c r="H31" s="271"/>
      <c r="I31" s="271"/>
      <c r="J31" s="295"/>
    </row>
    <row r="32" ht="15.75" spans="2:10">
      <c r="B32" s="268" t="s">
        <v>47</v>
      </c>
      <c r="C32" s="53"/>
      <c r="D32" s="54"/>
      <c r="E32" s="54"/>
      <c r="F32" s="55"/>
      <c r="G32" s="56"/>
      <c r="H32" s="56"/>
      <c r="I32" s="56"/>
      <c r="J32" s="290"/>
    </row>
    <row r="33" ht="15.75" spans="2:10">
      <c r="B33" s="265" t="s">
        <v>28</v>
      </c>
      <c r="C33" s="42" t="s">
        <v>36</v>
      </c>
      <c r="D33" s="42"/>
      <c r="E33" s="42"/>
      <c r="F33" s="43"/>
      <c r="G33" s="44" t="s">
        <v>30</v>
      </c>
      <c r="H33" s="45"/>
      <c r="I33" s="45"/>
      <c r="J33" s="287"/>
    </row>
    <row r="34" ht="54.75" customHeight="1" spans="2:10">
      <c r="B34" s="266" t="s">
        <v>48</v>
      </c>
      <c r="C34" s="270" t="s">
        <v>49</v>
      </c>
      <c r="D34" s="271"/>
      <c r="E34" s="271"/>
      <c r="F34" s="272"/>
      <c r="G34" s="267" t="s">
        <v>50</v>
      </c>
      <c r="H34" s="271"/>
      <c r="I34" s="271"/>
      <c r="J34" s="295"/>
    </row>
    <row r="35" ht="15" spans="2:10">
      <c r="B35" s="269"/>
      <c r="C35" s="68"/>
      <c r="D35" s="68"/>
      <c r="E35" s="68"/>
      <c r="F35" s="69"/>
      <c r="G35" s="68"/>
      <c r="H35" s="68"/>
      <c r="I35" s="68"/>
      <c r="J35" s="293"/>
    </row>
    <row r="36" spans="2:10">
      <c r="B36" s="273"/>
      <c r="C36" s="5"/>
      <c r="D36" s="5"/>
      <c r="E36" s="5"/>
      <c r="F36" s="5"/>
      <c r="G36" s="5"/>
      <c r="H36" s="5"/>
      <c r="I36" s="5"/>
      <c r="J36" s="120"/>
    </row>
    <row r="37" ht="15" spans="2:10">
      <c r="B37" s="274"/>
      <c r="J37" s="216"/>
    </row>
    <row r="38" ht="15.75" spans="2:10">
      <c r="B38" s="259" t="s">
        <v>51</v>
      </c>
      <c r="C38" s="17"/>
      <c r="D38" s="17"/>
      <c r="E38" s="17"/>
      <c r="F38" s="17"/>
      <c r="G38" s="17"/>
      <c r="H38" s="17"/>
      <c r="I38" s="17"/>
      <c r="J38" s="282"/>
    </row>
    <row r="39" ht="15" spans="2:10">
      <c r="B39" s="260" t="s">
        <v>52</v>
      </c>
      <c r="C39" s="19"/>
      <c r="D39" s="19"/>
      <c r="E39" s="19"/>
      <c r="F39" s="19"/>
      <c r="G39" s="19"/>
      <c r="H39" s="19"/>
      <c r="I39" s="19"/>
      <c r="J39" s="283"/>
    </row>
    <row r="40" ht="15" spans="2:10">
      <c r="B40" s="261" t="s">
        <v>6</v>
      </c>
      <c r="C40" s="21"/>
      <c r="D40" s="22"/>
      <c r="E40" s="23" t="s">
        <v>7</v>
      </c>
      <c r="F40" s="24"/>
      <c r="G40" s="25" t="s">
        <v>8</v>
      </c>
      <c r="H40" s="26"/>
      <c r="I40" s="132" t="s">
        <v>9</v>
      </c>
      <c r="J40" s="284"/>
    </row>
    <row r="41" ht="15.75" spans="2:10">
      <c r="B41" s="262" t="s">
        <v>11</v>
      </c>
      <c r="C41" s="28"/>
      <c r="D41" s="29"/>
      <c r="E41" s="30" t="s">
        <v>43</v>
      </c>
      <c r="F41" s="31"/>
      <c r="G41" s="32" t="s">
        <v>13</v>
      </c>
      <c r="H41" s="33"/>
      <c r="I41" s="138" t="s">
        <v>13</v>
      </c>
      <c r="J41" s="182"/>
    </row>
    <row r="42" ht="16.5" spans="2:10">
      <c r="B42" s="263" t="s">
        <v>19</v>
      </c>
      <c r="C42" s="35"/>
      <c r="D42" s="36"/>
      <c r="E42" s="30" t="s">
        <v>13</v>
      </c>
      <c r="F42" s="31"/>
      <c r="G42" s="32" t="s">
        <v>43</v>
      </c>
      <c r="H42" s="33"/>
      <c r="I42" s="144" t="s">
        <v>13</v>
      </c>
      <c r="J42" s="183"/>
    </row>
    <row r="43" ht="15.75" spans="2:10">
      <c r="B43" s="84" t="s">
        <v>24</v>
      </c>
      <c r="C43" s="275" t="s">
        <v>53</v>
      </c>
      <c r="D43" s="38"/>
      <c r="E43" s="38"/>
      <c r="F43" s="38"/>
      <c r="G43" s="38"/>
      <c r="H43" s="38"/>
      <c r="I43" s="38"/>
      <c r="J43" s="285"/>
    </row>
    <row r="44" ht="15" spans="2:10">
      <c r="B44" s="264"/>
      <c r="C44" s="40"/>
      <c r="D44" s="40"/>
      <c r="E44" s="40"/>
      <c r="F44" s="40"/>
      <c r="G44" s="40"/>
      <c r="H44" s="40"/>
      <c r="I44" s="40"/>
      <c r="J44" s="286"/>
    </row>
    <row r="45" ht="15.75" spans="2:10">
      <c r="B45" s="265" t="s">
        <v>28</v>
      </c>
      <c r="C45" s="42" t="s">
        <v>29</v>
      </c>
      <c r="D45" s="42"/>
      <c r="E45" s="42"/>
      <c r="F45" s="43"/>
      <c r="G45" s="44" t="s">
        <v>30</v>
      </c>
      <c r="H45" s="45"/>
      <c r="I45" s="45"/>
      <c r="J45" s="287"/>
    </row>
    <row r="46" ht="57" customHeight="1" spans="2:15">
      <c r="B46" s="266" t="s">
        <v>54</v>
      </c>
      <c r="C46" s="47" t="s">
        <v>55</v>
      </c>
      <c r="D46" s="48"/>
      <c r="E46" s="48"/>
      <c r="F46" s="49"/>
      <c r="G46" s="276" t="s">
        <v>56</v>
      </c>
      <c r="H46" s="271"/>
      <c r="I46" s="271"/>
      <c r="J46" s="295"/>
      <c r="M46" s="296" t="s">
        <v>57</v>
      </c>
      <c r="N46" s="296" t="str">
        <f>PROPER(M46)</f>
        <v>Realizar Termo De Referência E Processo Licitatorio Robusto.						</v>
      </c>
      <c r="O46" s="296" t="s">
        <v>58</v>
      </c>
    </row>
    <row r="47" ht="15.75" spans="2:10">
      <c r="B47" s="268" t="s">
        <v>59</v>
      </c>
      <c r="C47" s="53"/>
      <c r="D47" s="54"/>
      <c r="E47" s="54"/>
      <c r="F47" s="55"/>
      <c r="G47" s="56"/>
      <c r="H47" s="56"/>
      <c r="I47" s="56"/>
      <c r="J47" s="290"/>
    </row>
    <row r="48" ht="15.75" spans="2:10">
      <c r="B48" s="265" t="s">
        <v>28</v>
      </c>
      <c r="C48" s="42" t="s">
        <v>36</v>
      </c>
      <c r="D48" s="42"/>
      <c r="E48" s="42"/>
      <c r="F48" s="43"/>
      <c r="G48" s="44" t="s">
        <v>30</v>
      </c>
      <c r="H48" s="45"/>
      <c r="I48" s="45"/>
      <c r="J48" s="287"/>
    </row>
    <row r="49" ht="33.75" customHeight="1" spans="2:10">
      <c r="B49" s="266" t="s">
        <v>60</v>
      </c>
      <c r="C49" s="277" t="s">
        <v>61</v>
      </c>
      <c r="D49" s="271"/>
      <c r="E49" s="271"/>
      <c r="F49" s="272"/>
      <c r="G49" s="278" t="s">
        <v>62</v>
      </c>
      <c r="H49" s="271"/>
      <c r="I49" s="271"/>
      <c r="J49" s="295"/>
    </row>
    <row r="50" ht="15" spans="2:10">
      <c r="B50" s="269"/>
      <c r="C50" s="68"/>
      <c r="D50" s="68"/>
      <c r="E50" s="68"/>
      <c r="F50" s="69"/>
      <c r="G50" s="68"/>
      <c r="H50" s="68"/>
      <c r="I50" s="68"/>
      <c r="J50" s="293"/>
    </row>
    <row r="51" ht="15" spans="2:10">
      <c r="B51" s="274"/>
      <c r="J51" s="216"/>
    </row>
    <row r="52" ht="15.75" spans="2:10">
      <c r="B52" s="259" t="s">
        <v>63</v>
      </c>
      <c r="C52" s="17"/>
      <c r="D52" s="17"/>
      <c r="E52" s="17"/>
      <c r="F52" s="17"/>
      <c r="G52" s="17"/>
      <c r="H52" s="17"/>
      <c r="I52" s="17"/>
      <c r="J52" s="282"/>
    </row>
    <row r="53" ht="15" spans="2:10">
      <c r="B53" s="260" t="s">
        <v>64</v>
      </c>
      <c r="C53" s="19"/>
      <c r="D53" s="19"/>
      <c r="E53" s="19"/>
      <c r="F53" s="19"/>
      <c r="G53" s="19"/>
      <c r="H53" s="19"/>
      <c r="I53" s="19"/>
      <c r="J53" s="283"/>
    </row>
    <row r="54" ht="15" spans="2:10">
      <c r="B54" s="261" t="s">
        <v>6</v>
      </c>
      <c r="C54" s="21"/>
      <c r="D54" s="22"/>
      <c r="E54" s="23" t="s">
        <v>7</v>
      </c>
      <c r="F54" s="24"/>
      <c r="G54" s="25" t="s">
        <v>8</v>
      </c>
      <c r="H54" s="26"/>
      <c r="I54" s="132" t="s">
        <v>9</v>
      </c>
      <c r="J54" s="284"/>
    </row>
    <row r="55" ht="15.75" spans="2:10">
      <c r="B55" s="262" t="s">
        <v>11</v>
      </c>
      <c r="C55" s="28"/>
      <c r="D55" s="29"/>
      <c r="E55" s="30" t="s">
        <v>43</v>
      </c>
      <c r="F55" s="31"/>
      <c r="G55" s="32" t="s">
        <v>13</v>
      </c>
      <c r="H55" s="33"/>
      <c r="I55" s="138" t="s">
        <v>13</v>
      </c>
      <c r="J55" s="182"/>
    </row>
    <row r="56" ht="16.5" spans="2:10">
      <c r="B56" s="263" t="s">
        <v>19</v>
      </c>
      <c r="C56" s="35"/>
      <c r="D56" s="36"/>
      <c r="E56" s="30" t="s">
        <v>13</v>
      </c>
      <c r="F56" s="31"/>
      <c r="G56" s="32" t="s">
        <v>43</v>
      </c>
      <c r="H56" s="33"/>
      <c r="I56" s="144" t="s">
        <v>13</v>
      </c>
      <c r="J56" s="183"/>
    </row>
    <row r="57" ht="15.75" spans="2:10">
      <c r="B57" s="84" t="s">
        <v>24</v>
      </c>
      <c r="C57" s="275" t="s">
        <v>65</v>
      </c>
      <c r="D57" s="38"/>
      <c r="E57" s="38"/>
      <c r="F57" s="38"/>
      <c r="G57" s="38"/>
      <c r="H57" s="38"/>
      <c r="I57" s="38"/>
      <c r="J57" s="285"/>
    </row>
    <row r="58" ht="15" spans="2:10">
      <c r="B58" s="264"/>
      <c r="C58" s="40"/>
      <c r="D58" s="40"/>
      <c r="E58" s="40"/>
      <c r="F58" s="40"/>
      <c r="G58" s="40"/>
      <c r="H58" s="40"/>
      <c r="I58" s="40"/>
      <c r="J58" s="286"/>
    </row>
    <row r="59" ht="15" customHeight="1" spans="2:10">
      <c r="B59" s="265" t="s">
        <v>28</v>
      </c>
      <c r="C59" s="42" t="s">
        <v>29</v>
      </c>
      <c r="D59" s="42"/>
      <c r="E59" s="42"/>
      <c r="F59" s="43"/>
      <c r="G59" s="44" t="s">
        <v>30</v>
      </c>
      <c r="H59" s="45"/>
      <c r="I59" s="45"/>
      <c r="J59" s="287"/>
    </row>
    <row r="60" ht="26.25" customHeight="1" spans="2:10">
      <c r="B60" s="266" t="s">
        <v>66</v>
      </c>
      <c r="C60" s="270" t="s">
        <v>67</v>
      </c>
      <c r="D60" s="48"/>
      <c r="E60" s="48"/>
      <c r="F60" s="49"/>
      <c r="G60" s="279" t="s">
        <v>56</v>
      </c>
      <c r="H60" s="51"/>
      <c r="I60" s="51"/>
      <c r="J60" s="297"/>
    </row>
    <row r="61" ht="15.75" spans="2:10">
      <c r="B61" s="268" t="s">
        <v>68</v>
      </c>
      <c r="C61" s="53"/>
      <c r="D61" s="54"/>
      <c r="E61" s="54"/>
      <c r="F61" s="55"/>
      <c r="G61" s="56"/>
      <c r="H61" s="56"/>
      <c r="I61" s="56"/>
      <c r="J61" s="290"/>
    </row>
    <row r="62" ht="15" customHeight="1" spans="2:10">
      <c r="B62" s="265" t="s">
        <v>28</v>
      </c>
      <c r="C62" s="42" t="s">
        <v>36</v>
      </c>
      <c r="D62" s="42"/>
      <c r="E62" s="42"/>
      <c r="F62" s="43"/>
      <c r="G62" s="44" t="s">
        <v>30</v>
      </c>
      <c r="H62" s="45"/>
      <c r="I62" s="45"/>
      <c r="J62" s="287"/>
    </row>
    <row r="63" ht="35.25" customHeight="1" spans="2:10">
      <c r="B63" s="266" t="s">
        <v>69</v>
      </c>
      <c r="C63" s="277" t="s">
        <v>70</v>
      </c>
      <c r="D63" s="271"/>
      <c r="E63" s="271"/>
      <c r="F63" s="272"/>
      <c r="G63" s="50" t="s">
        <v>71</v>
      </c>
      <c r="H63" s="51"/>
      <c r="I63" s="51"/>
      <c r="J63" s="297"/>
    </row>
    <row r="64" ht="15" spans="2:10">
      <c r="B64" s="268" t="s">
        <v>72</v>
      </c>
      <c r="C64" s="60"/>
      <c r="D64" s="60"/>
      <c r="E64" s="60"/>
      <c r="F64" s="61"/>
      <c r="G64" s="62"/>
      <c r="H64" s="62"/>
      <c r="I64" s="62"/>
      <c r="J64" s="298"/>
    </row>
    <row r="65" ht="15" spans="2:10">
      <c r="B65" s="299" t="s">
        <v>73</v>
      </c>
      <c r="C65" s="64"/>
      <c r="D65" s="65"/>
      <c r="E65" s="65"/>
      <c r="F65" s="66"/>
      <c r="G65" s="65"/>
      <c r="H65" s="65"/>
      <c r="I65" s="65"/>
      <c r="J65" s="306"/>
    </row>
    <row r="66" ht="15" spans="2:10">
      <c r="B66" s="269"/>
      <c r="C66" s="68"/>
      <c r="D66" s="68"/>
      <c r="E66" s="68"/>
      <c r="F66" s="69"/>
      <c r="G66" s="68"/>
      <c r="H66" s="68"/>
      <c r="I66" s="68"/>
      <c r="J66" s="293"/>
    </row>
    <row r="67" ht="15" spans="2:10">
      <c r="B67" s="274"/>
      <c r="J67" s="216"/>
    </row>
    <row r="68" ht="39" customHeight="1" spans="2:10">
      <c r="B68" s="2" t="str">
        <f>B2</f>
        <v>DADOS DO PROCESSO : CONSTRUÇÃO REMANESCENTE UBS PORTE - I NOSSA SENHORA DA GLÓRIA</v>
      </c>
      <c r="C68" s="3"/>
      <c r="D68" s="3"/>
      <c r="E68" s="3"/>
      <c r="F68" s="3"/>
      <c r="G68" s="3"/>
      <c r="H68" s="3"/>
      <c r="I68" s="3"/>
      <c r="J68" s="119"/>
    </row>
    <row r="69" ht="5.25" customHeight="1" spans="2:10">
      <c r="B69" s="4"/>
      <c r="C69" s="5"/>
      <c r="D69" s="5"/>
      <c r="E69" s="5"/>
      <c r="F69" s="5"/>
      <c r="G69" s="5"/>
      <c r="H69" s="5"/>
      <c r="I69" s="5"/>
      <c r="J69" s="120"/>
    </row>
    <row r="70" ht="18.75" spans="2:10">
      <c r="B70" s="300" t="s">
        <v>74</v>
      </c>
      <c r="C70" s="3"/>
      <c r="D70" s="3"/>
      <c r="E70" s="3"/>
      <c r="F70" s="3"/>
      <c r="G70" s="3"/>
      <c r="H70" s="3"/>
      <c r="I70" s="3"/>
      <c r="J70" s="119"/>
    </row>
    <row r="71" ht="5.25" customHeight="1" spans="2:10">
      <c r="B71" s="9"/>
      <c r="C71" s="10"/>
      <c r="D71" s="5"/>
      <c r="E71" s="5"/>
      <c r="F71" s="5"/>
      <c r="G71" s="5"/>
      <c r="H71" s="5"/>
      <c r="I71" s="5"/>
      <c r="J71" s="120"/>
    </row>
    <row r="72" ht="15.75" spans="2:10">
      <c r="B72" s="301" t="s">
        <v>75</v>
      </c>
      <c r="C72" s="12"/>
      <c r="D72" s="12"/>
      <c r="E72" s="12"/>
      <c r="F72" s="12"/>
      <c r="G72" s="12"/>
      <c r="H72" s="12"/>
      <c r="I72" s="12"/>
      <c r="J72" s="122"/>
    </row>
    <row r="73" ht="5.25" customHeight="1" spans="2:10">
      <c r="B73" s="13"/>
      <c r="C73" s="14"/>
      <c r="D73" s="14"/>
      <c r="E73" s="14"/>
      <c r="F73" s="14"/>
      <c r="G73" s="14"/>
      <c r="H73" s="14"/>
      <c r="I73" s="14"/>
      <c r="J73" s="123"/>
    </row>
    <row r="74" ht="15" spans="2:10">
      <c r="B74" s="4"/>
      <c r="C74" s="5"/>
      <c r="D74" s="5"/>
      <c r="E74" s="5"/>
      <c r="F74" s="5"/>
      <c r="G74" s="5"/>
      <c r="H74" s="5"/>
      <c r="I74" s="5"/>
      <c r="J74" s="120"/>
    </row>
    <row r="75" ht="15.75" spans="2:10">
      <c r="B75" s="259" t="s">
        <v>76</v>
      </c>
      <c r="C75" s="17"/>
      <c r="D75" s="17"/>
      <c r="E75" s="17"/>
      <c r="F75" s="17"/>
      <c r="G75" s="17"/>
      <c r="H75" s="17"/>
      <c r="I75" s="17"/>
      <c r="J75" s="282"/>
    </row>
    <row r="76" ht="15" spans="2:10">
      <c r="B76" s="260" t="s">
        <v>77</v>
      </c>
      <c r="C76" s="19"/>
      <c r="D76" s="19"/>
      <c r="E76" s="19"/>
      <c r="F76" s="19"/>
      <c r="G76" s="19"/>
      <c r="H76" s="19"/>
      <c r="I76" s="19"/>
      <c r="J76" s="283"/>
    </row>
    <row r="77" ht="15" spans="2:10">
      <c r="B77" s="261" t="s">
        <v>6</v>
      </c>
      <c r="C77" s="21"/>
      <c r="D77" s="22"/>
      <c r="E77" s="23" t="s">
        <v>7</v>
      </c>
      <c r="F77" s="24"/>
      <c r="G77" s="25" t="s">
        <v>8</v>
      </c>
      <c r="H77" s="26"/>
      <c r="I77" s="132" t="s">
        <v>9</v>
      </c>
      <c r="J77" s="284"/>
    </row>
    <row r="78" ht="15.75" spans="2:10">
      <c r="B78" s="262" t="s">
        <v>11</v>
      </c>
      <c r="C78" s="28"/>
      <c r="D78" s="29"/>
      <c r="E78" s="30" t="s">
        <v>78</v>
      </c>
      <c r="F78" s="31"/>
      <c r="G78" s="32" t="s">
        <v>79</v>
      </c>
      <c r="H78" s="33"/>
      <c r="I78" s="138" t="s">
        <v>13</v>
      </c>
      <c r="J78" s="182"/>
    </row>
    <row r="79" ht="16.5" spans="2:10">
      <c r="B79" s="263" t="s">
        <v>19</v>
      </c>
      <c r="C79" s="35"/>
      <c r="D79" s="36"/>
      <c r="E79" s="30" t="s">
        <v>13</v>
      </c>
      <c r="F79" s="31"/>
      <c r="G79" s="32" t="s">
        <v>13</v>
      </c>
      <c r="H79" s="33"/>
      <c r="I79" s="144" t="s">
        <v>80</v>
      </c>
      <c r="J79" s="183"/>
    </row>
    <row r="80" ht="15.75" spans="2:10">
      <c r="B80" s="84" t="s">
        <v>24</v>
      </c>
      <c r="C80" s="275" t="s">
        <v>81</v>
      </c>
      <c r="D80" s="38"/>
      <c r="E80" s="38"/>
      <c r="F80" s="38"/>
      <c r="G80" s="38"/>
      <c r="H80" s="38"/>
      <c r="I80" s="38"/>
      <c r="J80" s="285"/>
    </row>
    <row r="81" ht="15" spans="2:10">
      <c r="B81" s="264"/>
      <c r="C81" s="40"/>
      <c r="D81" s="40"/>
      <c r="E81" s="40"/>
      <c r="F81" s="40"/>
      <c r="G81" s="40"/>
      <c r="H81" s="40"/>
      <c r="I81" s="40"/>
      <c r="J81" s="286"/>
    </row>
    <row r="82" ht="15" customHeight="1" spans="2:10">
      <c r="B82" s="265" t="s">
        <v>28</v>
      </c>
      <c r="C82" s="42" t="s">
        <v>29</v>
      </c>
      <c r="D82" s="42"/>
      <c r="E82" s="42"/>
      <c r="F82" s="43"/>
      <c r="G82" s="44" t="s">
        <v>30</v>
      </c>
      <c r="H82" s="45"/>
      <c r="I82" s="45"/>
      <c r="J82" s="287"/>
    </row>
    <row r="83" ht="58.5" customHeight="1" spans="2:10">
      <c r="B83" s="266" t="s">
        <v>82</v>
      </c>
      <c r="C83" s="270" t="s">
        <v>83</v>
      </c>
      <c r="D83" s="48"/>
      <c r="E83" s="48"/>
      <c r="F83" s="49"/>
      <c r="G83" s="267" t="s">
        <v>84</v>
      </c>
      <c r="H83" s="48"/>
      <c r="I83" s="48"/>
      <c r="J83" s="289"/>
    </row>
    <row r="84" ht="15.75" spans="2:10">
      <c r="B84" s="268" t="s">
        <v>85</v>
      </c>
      <c r="C84" s="53"/>
      <c r="D84" s="54"/>
      <c r="E84" s="54"/>
      <c r="F84" s="55"/>
      <c r="G84" s="56"/>
      <c r="H84" s="56"/>
      <c r="I84" s="56"/>
      <c r="J84" s="290"/>
    </row>
    <row r="85" ht="15" customHeight="1" spans="2:10">
      <c r="B85" s="265" t="s">
        <v>28</v>
      </c>
      <c r="C85" s="42" t="s">
        <v>36</v>
      </c>
      <c r="D85" s="42"/>
      <c r="E85" s="42"/>
      <c r="F85" s="43"/>
      <c r="G85" s="44" t="s">
        <v>30</v>
      </c>
      <c r="H85" s="45"/>
      <c r="I85" s="45"/>
      <c r="J85" s="287"/>
    </row>
    <row r="86" ht="57.75" customHeight="1" spans="2:10">
      <c r="B86" s="266" t="s">
        <v>86</v>
      </c>
      <c r="C86" s="47" t="s">
        <v>87</v>
      </c>
      <c r="D86" s="48"/>
      <c r="E86" s="48"/>
      <c r="F86" s="49"/>
      <c r="G86" s="267" t="s">
        <v>84</v>
      </c>
      <c r="H86" s="48"/>
      <c r="I86" s="48"/>
      <c r="J86" s="289"/>
    </row>
    <row r="87" ht="15" spans="2:10">
      <c r="B87" s="269"/>
      <c r="C87" s="68"/>
      <c r="D87" s="68"/>
      <c r="E87" s="68"/>
      <c r="F87" s="69"/>
      <c r="G87" s="68"/>
      <c r="H87" s="68"/>
      <c r="I87" s="68"/>
      <c r="J87" s="293"/>
    </row>
    <row r="88" ht="15" spans="2:10">
      <c r="B88" s="274"/>
      <c r="J88" s="216"/>
    </row>
    <row r="89" ht="15.75" spans="2:10">
      <c r="B89" s="259" t="s">
        <v>88</v>
      </c>
      <c r="C89" s="17"/>
      <c r="D89" s="17"/>
      <c r="E89" s="17"/>
      <c r="F89" s="17"/>
      <c r="G89" s="17"/>
      <c r="H89" s="17"/>
      <c r="I89" s="17"/>
      <c r="J89" s="282"/>
    </row>
    <row r="90" ht="15" spans="2:10">
      <c r="B90" s="260" t="s">
        <v>89</v>
      </c>
      <c r="C90" s="19"/>
      <c r="D90" s="19"/>
      <c r="E90" s="19"/>
      <c r="F90" s="19"/>
      <c r="G90" s="19"/>
      <c r="H90" s="19"/>
      <c r="I90" s="19"/>
      <c r="J90" s="283"/>
    </row>
    <row r="91" ht="15" spans="2:10">
      <c r="B91" s="261" t="s">
        <v>6</v>
      </c>
      <c r="C91" s="21"/>
      <c r="D91" s="22"/>
      <c r="E91" s="23" t="s">
        <v>7</v>
      </c>
      <c r="F91" s="24"/>
      <c r="G91" s="25" t="s">
        <v>8</v>
      </c>
      <c r="H91" s="26"/>
      <c r="I91" s="132" t="s">
        <v>9</v>
      </c>
      <c r="J91" s="284"/>
    </row>
    <row r="92" ht="15.75" spans="2:10">
      <c r="B92" s="262" t="s">
        <v>11</v>
      </c>
      <c r="C92" s="28"/>
      <c r="D92" s="29"/>
      <c r="E92" s="30" t="s">
        <v>90</v>
      </c>
      <c r="F92" s="31"/>
      <c r="G92" s="32" t="s">
        <v>78</v>
      </c>
      <c r="H92" s="33"/>
      <c r="I92" s="138" t="s">
        <v>13</v>
      </c>
      <c r="J92" s="182"/>
    </row>
    <row r="93" ht="16.5" spans="2:10">
      <c r="B93" s="263" t="s">
        <v>19</v>
      </c>
      <c r="C93" s="35"/>
      <c r="D93" s="36"/>
      <c r="E93" s="30" t="s">
        <v>13</v>
      </c>
      <c r="F93" s="31"/>
      <c r="G93" s="32" t="s">
        <v>13</v>
      </c>
      <c r="H93" s="33"/>
      <c r="I93" s="144" t="s">
        <v>80</v>
      </c>
      <c r="J93" s="183"/>
    </row>
    <row r="94" ht="15.75" spans="2:10">
      <c r="B94" s="84" t="s">
        <v>24</v>
      </c>
      <c r="C94" s="275" t="s">
        <v>91</v>
      </c>
      <c r="D94" s="38"/>
      <c r="E94" s="38"/>
      <c r="F94" s="38"/>
      <c r="G94" s="38"/>
      <c r="H94" s="38"/>
      <c r="I94" s="38"/>
      <c r="J94" s="285"/>
    </row>
    <row r="95" ht="15" spans="2:10">
      <c r="B95" s="264"/>
      <c r="C95" s="40"/>
      <c r="D95" s="40"/>
      <c r="E95" s="40"/>
      <c r="F95" s="40"/>
      <c r="G95" s="40"/>
      <c r="H95" s="40"/>
      <c r="I95" s="40"/>
      <c r="J95" s="286"/>
    </row>
    <row r="96" ht="15" customHeight="1" spans="2:10">
      <c r="B96" s="265" t="s">
        <v>28</v>
      </c>
      <c r="C96" s="42" t="s">
        <v>29</v>
      </c>
      <c r="D96" s="42"/>
      <c r="E96" s="42"/>
      <c r="F96" s="43"/>
      <c r="G96" s="44" t="s">
        <v>30</v>
      </c>
      <c r="H96" s="45"/>
      <c r="I96" s="45"/>
      <c r="J96" s="287"/>
    </row>
    <row r="97" ht="31.5" customHeight="1" spans="2:10">
      <c r="B97" s="266" t="s">
        <v>92</v>
      </c>
      <c r="C97" s="270" t="s">
        <v>93</v>
      </c>
      <c r="D97" s="48"/>
      <c r="E97" s="48"/>
      <c r="F97" s="49"/>
      <c r="G97" s="267" t="s">
        <v>94</v>
      </c>
      <c r="H97" s="48"/>
      <c r="I97" s="48"/>
      <c r="J97" s="289"/>
    </row>
    <row r="98" ht="40.5" customHeight="1" spans="2:10">
      <c r="B98" s="268" t="s">
        <v>95</v>
      </c>
      <c r="C98" s="270" t="s">
        <v>96</v>
      </c>
      <c r="D98" s="48"/>
      <c r="E98" s="48"/>
      <c r="F98" s="49"/>
      <c r="G98" s="267" t="s">
        <v>94</v>
      </c>
      <c r="H98" s="48"/>
      <c r="I98" s="48"/>
      <c r="J98" s="289"/>
    </row>
    <row r="99" ht="15" customHeight="1" spans="2:10">
      <c r="B99" s="265" t="s">
        <v>28</v>
      </c>
      <c r="C99" s="42" t="s">
        <v>36</v>
      </c>
      <c r="D99" s="42"/>
      <c r="E99" s="42"/>
      <c r="F99" s="43"/>
      <c r="G99" s="44" t="s">
        <v>30</v>
      </c>
      <c r="H99" s="45"/>
      <c r="I99" s="45"/>
      <c r="J99" s="287"/>
    </row>
    <row r="100" ht="35.25" customHeight="1" spans="2:10">
      <c r="B100" s="266" t="s">
        <v>97</v>
      </c>
      <c r="C100" s="47" t="s">
        <v>98</v>
      </c>
      <c r="D100" s="48"/>
      <c r="E100" s="48"/>
      <c r="F100" s="49"/>
      <c r="G100" s="267" t="s">
        <v>94</v>
      </c>
      <c r="H100" s="48"/>
      <c r="I100" s="48"/>
      <c r="J100" s="289"/>
    </row>
    <row r="101" ht="45.75" customHeight="1" spans="2:10">
      <c r="B101" s="266" t="s">
        <v>99</v>
      </c>
      <c r="C101" s="47" t="s">
        <v>100</v>
      </c>
      <c r="D101" s="48"/>
      <c r="E101" s="48"/>
      <c r="F101" s="49"/>
      <c r="G101" s="267" t="s">
        <v>46</v>
      </c>
      <c r="H101" s="48"/>
      <c r="I101" s="48"/>
      <c r="J101" s="289"/>
    </row>
    <row r="102" ht="15" spans="2:10">
      <c r="B102" s="269"/>
      <c r="C102" s="68"/>
      <c r="D102" s="68"/>
      <c r="E102" s="68"/>
      <c r="F102" s="69"/>
      <c r="G102" s="68"/>
      <c r="H102" s="68"/>
      <c r="I102" s="68"/>
      <c r="J102" s="293"/>
    </row>
    <row r="103" ht="15" spans="2:10">
      <c r="B103" s="274"/>
      <c r="J103" s="216"/>
    </row>
    <row r="104" ht="15.75" spans="2:10">
      <c r="B104" s="259" t="s">
        <v>101</v>
      </c>
      <c r="C104" s="17"/>
      <c r="D104" s="17"/>
      <c r="E104" s="17"/>
      <c r="F104" s="17"/>
      <c r="G104" s="17"/>
      <c r="H104" s="17"/>
      <c r="I104" s="17"/>
      <c r="J104" s="282"/>
    </row>
    <row r="105" ht="15" spans="2:10">
      <c r="B105" s="260" t="s">
        <v>102</v>
      </c>
      <c r="C105" s="19"/>
      <c r="D105" s="19"/>
      <c r="E105" s="19"/>
      <c r="F105" s="19"/>
      <c r="G105" s="19"/>
      <c r="H105" s="19"/>
      <c r="I105" s="19"/>
      <c r="J105" s="283"/>
    </row>
    <row r="106" ht="15" spans="2:10">
      <c r="B106" s="261" t="s">
        <v>6</v>
      </c>
      <c r="C106" s="21"/>
      <c r="D106" s="22"/>
      <c r="E106" s="23" t="s">
        <v>7</v>
      </c>
      <c r="F106" s="24"/>
      <c r="G106" s="25" t="s">
        <v>8</v>
      </c>
      <c r="H106" s="26"/>
      <c r="I106" s="132" t="s">
        <v>9</v>
      </c>
      <c r="J106" s="284"/>
    </row>
    <row r="107" ht="15.75" spans="2:10">
      <c r="B107" s="262" t="s">
        <v>11</v>
      </c>
      <c r="C107" s="28"/>
      <c r="D107" s="29"/>
      <c r="E107" s="30" t="s">
        <v>90</v>
      </c>
      <c r="F107" s="31"/>
      <c r="G107" s="32" t="s">
        <v>78</v>
      </c>
      <c r="H107" s="33"/>
      <c r="I107" s="138" t="s">
        <v>13</v>
      </c>
      <c r="J107" s="182"/>
    </row>
    <row r="108" ht="16.5" spans="2:10">
      <c r="B108" s="263" t="s">
        <v>19</v>
      </c>
      <c r="C108" s="35"/>
      <c r="D108" s="36"/>
      <c r="E108" s="30" t="s">
        <v>90</v>
      </c>
      <c r="F108" s="31"/>
      <c r="G108" s="32" t="s">
        <v>13</v>
      </c>
      <c r="H108" s="33"/>
      <c r="I108" s="144" t="s">
        <v>13</v>
      </c>
      <c r="J108" s="183"/>
    </row>
    <row r="109" ht="15.75" spans="2:10">
      <c r="B109" s="84" t="s">
        <v>24</v>
      </c>
      <c r="C109" s="275" t="s">
        <v>103</v>
      </c>
      <c r="D109" s="38"/>
      <c r="E109" s="38"/>
      <c r="F109" s="38"/>
      <c r="G109" s="38"/>
      <c r="H109" s="38"/>
      <c r="I109" s="38"/>
      <c r="J109" s="285"/>
    </row>
    <row r="110" ht="15" spans="2:10">
      <c r="B110" s="264"/>
      <c r="C110" s="40"/>
      <c r="D110" s="40"/>
      <c r="E110" s="40"/>
      <c r="F110" s="40"/>
      <c r="G110" s="40"/>
      <c r="H110" s="40"/>
      <c r="I110" s="40"/>
      <c r="J110" s="286"/>
    </row>
    <row r="111" ht="15" customHeight="1" spans="2:10">
      <c r="B111" s="265" t="s">
        <v>28</v>
      </c>
      <c r="C111" s="42" t="s">
        <v>29</v>
      </c>
      <c r="D111" s="42"/>
      <c r="E111" s="42"/>
      <c r="F111" s="43"/>
      <c r="G111" s="44" t="s">
        <v>30</v>
      </c>
      <c r="H111" s="45"/>
      <c r="I111" s="45"/>
      <c r="J111" s="287"/>
    </row>
    <row r="112" ht="86.25" customHeight="1" spans="2:10">
      <c r="B112" s="266" t="s">
        <v>104</v>
      </c>
      <c r="C112" s="270" t="s">
        <v>105</v>
      </c>
      <c r="D112" s="48"/>
      <c r="E112" s="48"/>
      <c r="F112" s="49"/>
      <c r="G112" s="267" t="s">
        <v>106</v>
      </c>
      <c r="H112" s="48"/>
      <c r="I112" s="48"/>
      <c r="J112" s="289"/>
    </row>
    <row r="113" ht="15" customHeight="1" spans="2:10">
      <c r="B113" s="265" t="s">
        <v>28</v>
      </c>
      <c r="C113" s="42" t="s">
        <v>36</v>
      </c>
      <c r="D113" s="42"/>
      <c r="E113" s="42"/>
      <c r="F113" s="43"/>
      <c r="G113" s="44" t="s">
        <v>30</v>
      </c>
      <c r="H113" s="45"/>
      <c r="I113" s="45"/>
      <c r="J113" s="287"/>
    </row>
    <row r="114" ht="48.75" customHeight="1" spans="2:10">
      <c r="B114" s="266" t="s">
        <v>107</v>
      </c>
      <c r="C114" s="47" t="s">
        <v>108</v>
      </c>
      <c r="D114" s="48"/>
      <c r="E114" s="48"/>
      <c r="F114" s="49"/>
      <c r="G114" s="267" t="s">
        <v>84</v>
      </c>
      <c r="H114" s="48"/>
      <c r="I114" s="48"/>
      <c r="J114" s="289"/>
    </row>
    <row r="115" ht="47.25" customHeight="1" spans="2:10">
      <c r="B115" s="266" t="s">
        <v>109</v>
      </c>
      <c r="C115" s="47" t="s">
        <v>110</v>
      </c>
      <c r="D115" s="48"/>
      <c r="E115" s="48"/>
      <c r="F115" s="49"/>
      <c r="G115" s="267" t="s">
        <v>111</v>
      </c>
      <c r="H115" s="48"/>
      <c r="I115" s="48"/>
      <c r="J115" s="289"/>
    </row>
    <row r="116" ht="15" spans="2:10">
      <c r="B116" s="269"/>
      <c r="C116" s="68"/>
      <c r="D116" s="68"/>
      <c r="E116" s="68"/>
      <c r="F116" s="69"/>
      <c r="G116" s="68"/>
      <c r="H116" s="68"/>
      <c r="I116" s="68"/>
      <c r="J116" s="293"/>
    </row>
    <row r="117" spans="2:10">
      <c r="B117" s="274"/>
      <c r="J117" s="216"/>
    </row>
    <row r="118" spans="2:10">
      <c r="B118" s="274"/>
      <c r="J118" s="216"/>
    </row>
    <row r="119" spans="2:10">
      <c r="B119" s="274"/>
      <c r="J119" s="216"/>
    </row>
    <row r="120" spans="2:10">
      <c r="B120" s="274"/>
      <c r="J120" s="216"/>
    </row>
    <row r="121" spans="2:10">
      <c r="B121" s="274"/>
      <c r="C121" s="302" t="s">
        <v>112</v>
      </c>
      <c r="D121" s="302"/>
      <c r="E121" s="302"/>
      <c r="F121" s="302"/>
      <c r="G121" s="302"/>
      <c r="H121" s="302"/>
      <c r="I121" s="302"/>
      <c r="J121" s="216"/>
    </row>
    <row r="122" spans="2:10">
      <c r="B122" s="274"/>
      <c r="C122" s="303" t="s">
        <v>113</v>
      </c>
      <c r="D122" s="303"/>
      <c r="E122" s="303"/>
      <c r="F122" s="303"/>
      <c r="G122" s="303"/>
      <c r="H122" s="303"/>
      <c r="I122" s="303"/>
      <c r="J122" s="216"/>
    </row>
    <row r="123" spans="2:10">
      <c r="B123" s="304"/>
      <c r="C123" s="305" t="s">
        <v>114</v>
      </c>
      <c r="D123" s="305"/>
      <c r="E123" s="305"/>
      <c r="F123" s="305"/>
      <c r="G123" s="305"/>
      <c r="H123" s="305"/>
      <c r="I123" s="305"/>
      <c r="J123" s="255"/>
    </row>
  </sheetData>
  <mergeCells count="161">
    <mergeCell ref="B2:J2"/>
    <mergeCell ref="B6:J6"/>
    <mergeCell ref="C9:J9"/>
    <mergeCell ref="L9:O9"/>
    <mergeCell ref="B10:J10"/>
    <mergeCell ref="B11:D11"/>
    <mergeCell ref="B12:D12"/>
    <mergeCell ref="E12:F12"/>
    <mergeCell ref="G12:H12"/>
    <mergeCell ref="I12:J12"/>
    <mergeCell ref="B13:D13"/>
    <mergeCell ref="E13:F13"/>
    <mergeCell ref="G13:H13"/>
    <mergeCell ref="I13:J13"/>
    <mergeCell ref="L14:Q14"/>
    <mergeCell ref="C16:F16"/>
    <mergeCell ref="G16:J16"/>
    <mergeCell ref="C17:F17"/>
    <mergeCell ref="G17:J17"/>
    <mergeCell ref="C18:F18"/>
    <mergeCell ref="C19:F19"/>
    <mergeCell ref="G19:J19"/>
    <mergeCell ref="C20:F20"/>
    <mergeCell ref="G20:J20"/>
    <mergeCell ref="C23:J23"/>
    <mergeCell ref="B24:J24"/>
    <mergeCell ref="B25:D25"/>
    <mergeCell ref="B26:D26"/>
    <mergeCell ref="E26:F26"/>
    <mergeCell ref="G26:H26"/>
    <mergeCell ref="I26:J26"/>
    <mergeCell ref="B27:D27"/>
    <mergeCell ref="E27:F27"/>
    <mergeCell ref="G27:H27"/>
    <mergeCell ref="I27:J27"/>
    <mergeCell ref="C30:F30"/>
    <mergeCell ref="G30:J30"/>
    <mergeCell ref="C31:F31"/>
    <mergeCell ref="G31:J31"/>
    <mergeCell ref="C32:F32"/>
    <mergeCell ref="C33:F33"/>
    <mergeCell ref="G33:J33"/>
    <mergeCell ref="C34:F34"/>
    <mergeCell ref="G34:J34"/>
    <mergeCell ref="C38:J38"/>
    <mergeCell ref="B39:J39"/>
    <mergeCell ref="B40:D40"/>
    <mergeCell ref="B41:D41"/>
    <mergeCell ref="E41:F41"/>
    <mergeCell ref="G41:H41"/>
    <mergeCell ref="I41:J41"/>
    <mergeCell ref="B42:D42"/>
    <mergeCell ref="E42:F42"/>
    <mergeCell ref="G42:H42"/>
    <mergeCell ref="I42:J42"/>
    <mergeCell ref="C45:F45"/>
    <mergeCell ref="G45:J45"/>
    <mergeCell ref="C46:F46"/>
    <mergeCell ref="G46:J46"/>
    <mergeCell ref="C47:F47"/>
    <mergeCell ref="C48:F48"/>
    <mergeCell ref="G48:J48"/>
    <mergeCell ref="C49:F49"/>
    <mergeCell ref="G49:J49"/>
    <mergeCell ref="C52:J52"/>
    <mergeCell ref="B53:J53"/>
    <mergeCell ref="B54:D54"/>
    <mergeCell ref="B55:D55"/>
    <mergeCell ref="E55:F55"/>
    <mergeCell ref="G55:H55"/>
    <mergeCell ref="I55:J55"/>
    <mergeCell ref="B56:D56"/>
    <mergeCell ref="E56:F56"/>
    <mergeCell ref="G56:H56"/>
    <mergeCell ref="I56:J56"/>
    <mergeCell ref="C59:F59"/>
    <mergeCell ref="G59:J59"/>
    <mergeCell ref="C60:F60"/>
    <mergeCell ref="G60:J60"/>
    <mergeCell ref="C61:F61"/>
    <mergeCell ref="C62:F62"/>
    <mergeCell ref="G62:J62"/>
    <mergeCell ref="C63:F63"/>
    <mergeCell ref="G63:J63"/>
    <mergeCell ref="B68:J68"/>
    <mergeCell ref="B70:J70"/>
    <mergeCell ref="B72:J72"/>
    <mergeCell ref="C75:J75"/>
    <mergeCell ref="B76:J76"/>
    <mergeCell ref="B77:D77"/>
    <mergeCell ref="B78:D78"/>
    <mergeCell ref="E78:F78"/>
    <mergeCell ref="G78:H78"/>
    <mergeCell ref="I78:J78"/>
    <mergeCell ref="B79:D79"/>
    <mergeCell ref="E79:F79"/>
    <mergeCell ref="G79:H79"/>
    <mergeCell ref="I79:J79"/>
    <mergeCell ref="C82:F82"/>
    <mergeCell ref="G82:J82"/>
    <mergeCell ref="C83:F83"/>
    <mergeCell ref="G83:J83"/>
    <mergeCell ref="C84:F84"/>
    <mergeCell ref="C85:F85"/>
    <mergeCell ref="G85:J85"/>
    <mergeCell ref="C86:F86"/>
    <mergeCell ref="G86:J86"/>
    <mergeCell ref="C89:J89"/>
    <mergeCell ref="B90:J90"/>
    <mergeCell ref="B91:D91"/>
    <mergeCell ref="B92:D92"/>
    <mergeCell ref="E92:F92"/>
    <mergeCell ref="G92:H92"/>
    <mergeCell ref="I92:J92"/>
    <mergeCell ref="B93:D93"/>
    <mergeCell ref="E93:F93"/>
    <mergeCell ref="G93:H93"/>
    <mergeCell ref="I93:J93"/>
    <mergeCell ref="C96:F96"/>
    <mergeCell ref="G96:J96"/>
    <mergeCell ref="C97:F97"/>
    <mergeCell ref="G97:J97"/>
    <mergeCell ref="C98:F98"/>
    <mergeCell ref="G98:J98"/>
    <mergeCell ref="C99:F99"/>
    <mergeCell ref="G99:J99"/>
    <mergeCell ref="C100:F100"/>
    <mergeCell ref="G100:J100"/>
    <mergeCell ref="C101:F101"/>
    <mergeCell ref="G101:J101"/>
    <mergeCell ref="C104:J104"/>
    <mergeCell ref="B105:J105"/>
    <mergeCell ref="B106:D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C111:F111"/>
    <mergeCell ref="G111:J111"/>
    <mergeCell ref="C112:F112"/>
    <mergeCell ref="G112:J112"/>
    <mergeCell ref="C113:F113"/>
    <mergeCell ref="G113:J113"/>
    <mergeCell ref="C114:F114"/>
    <mergeCell ref="G114:J114"/>
    <mergeCell ref="C115:F115"/>
    <mergeCell ref="G115:J115"/>
    <mergeCell ref="C121:I121"/>
    <mergeCell ref="C122:I122"/>
    <mergeCell ref="C123:I123"/>
    <mergeCell ref="C14:J15"/>
    <mergeCell ref="C43:J44"/>
    <mergeCell ref="C28:J29"/>
    <mergeCell ref="C57:J58"/>
    <mergeCell ref="C80:J81"/>
    <mergeCell ref="C94:J95"/>
    <mergeCell ref="C109:J110"/>
  </mergeCells>
  <conditionalFormatting sqref="P18:P20">
    <cfRule type="cellIs" dxfId="0" priority="13" operator="equal">
      <formula>3</formula>
    </cfRule>
    <cfRule type="cellIs" dxfId="1" priority="14" operator="equal">
      <formula>2</formula>
    </cfRule>
    <cfRule type="cellIs" dxfId="2" priority="15" operator="equal">
      <formula>1</formula>
    </cfRule>
  </conditionalFormatting>
  <pageMargins left="0.393700787401575" right="0.196850393700787" top="0.236220472440945" bottom="0.31496062992126" header="0.31496062992126" footer="0.31496062992126"/>
  <pageSetup paperSize="9" scale="7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Q129"/>
  <sheetViews>
    <sheetView view="pageLayout" zoomScale="115" zoomScaleNormal="100" topLeftCell="A71" workbookViewId="0">
      <selection activeCell="E82" sqref="E82"/>
    </sheetView>
  </sheetViews>
  <sheetFormatPr defaultColWidth="9.14166666666667" defaultRowHeight="14.25"/>
  <cols>
    <col min="1" max="1" width="2.28333333333333" customWidth="1"/>
    <col min="2" max="2" width="11.7083333333333" customWidth="1"/>
    <col min="3" max="3" width="13.8583333333333" customWidth="1"/>
    <col min="4" max="4" width="11.2833333333333" customWidth="1"/>
    <col min="5" max="10" width="9.425" customWidth="1"/>
    <col min="11" max="11" width="3.425" customWidth="1"/>
    <col min="12" max="12" width="14.425" customWidth="1"/>
    <col min="13" max="13" width="17.425" customWidth="1"/>
    <col min="14" max="14" width="16.2833333333333" customWidth="1"/>
    <col min="15" max="15" width="15.5666666666667" customWidth="1"/>
    <col min="16" max="16" width="13" customWidth="1"/>
  </cols>
  <sheetData>
    <row r="1" ht="15"/>
    <row r="2" ht="39" customHeight="1" spans="2:10">
      <c r="B2" s="2" t="s">
        <v>115</v>
      </c>
      <c r="C2" s="3"/>
      <c r="D2" s="3"/>
      <c r="E2" s="3"/>
      <c r="F2" s="3"/>
      <c r="G2" s="3"/>
      <c r="H2" s="3"/>
      <c r="I2" s="3"/>
      <c r="J2" s="119"/>
    </row>
    <row r="3" ht="5.85" customHeight="1" spans="2:10">
      <c r="B3" s="4"/>
      <c r="C3" s="5"/>
      <c r="D3" s="5"/>
      <c r="E3" s="5"/>
      <c r="F3" s="5"/>
      <c r="G3" s="5"/>
      <c r="H3" s="5"/>
      <c r="I3" s="5"/>
      <c r="J3" s="120"/>
    </row>
    <row r="4" ht="18.75" spans="2:10">
      <c r="B4" s="6" t="s">
        <v>116</v>
      </c>
      <c r="C4" s="7"/>
      <c r="D4" s="8"/>
      <c r="E4" s="8"/>
      <c r="F4" s="8"/>
      <c r="G4" s="8"/>
      <c r="H4" s="8"/>
      <c r="I4" s="8"/>
      <c r="J4" s="121"/>
    </row>
    <row r="5" ht="5.85" customHeight="1" spans="2:10">
      <c r="B5" s="9"/>
      <c r="C5" s="10"/>
      <c r="D5" s="5"/>
      <c r="E5" s="5"/>
      <c r="F5" s="5"/>
      <c r="G5" s="5"/>
      <c r="H5" s="5"/>
      <c r="I5" s="5"/>
      <c r="J5" s="120"/>
    </row>
    <row r="6" ht="15" customHeight="1" spans="2:10">
      <c r="B6" s="11" t="s">
        <v>2</v>
      </c>
      <c r="C6" s="12"/>
      <c r="D6" s="12"/>
      <c r="E6" s="12"/>
      <c r="F6" s="12"/>
      <c r="G6" s="12"/>
      <c r="H6" s="12"/>
      <c r="I6" s="12"/>
      <c r="J6" s="122"/>
    </row>
    <row r="7" ht="5.85" customHeight="1" spans="2:10">
      <c r="B7" s="13"/>
      <c r="C7" s="14"/>
      <c r="D7" s="14"/>
      <c r="E7" s="14"/>
      <c r="F7" s="14"/>
      <c r="G7" s="14"/>
      <c r="H7" s="14"/>
      <c r="I7" s="14"/>
      <c r="J7" s="123"/>
    </row>
    <row r="8" ht="15.75" customHeight="1" spans="2:10">
      <c r="B8" s="15"/>
      <c r="C8" s="15"/>
      <c r="D8" s="15"/>
      <c r="E8" s="15"/>
      <c r="F8" s="15"/>
      <c r="G8" s="15"/>
      <c r="H8" s="15"/>
      <c r="I8" s="15"/>
      <c r="J8" s="15"/>
    </row>
    <row r="9" ht="15.75" spans="2:17">
      <c r="B9" s="16" t="s">
        <v>3</v>
      </c>
      <c r="C9" s="17"/>
      <c r="D9" s="17"/>
      <c r="E9" s="17"/>
      <c r="F9" s="17"/>
      <c r="G9" s="17"/>
      <c r="H9" s="17"/>
      <c r="I9" s="17"/>
      <c r="J9" s="124"/>
      <c r="L9" s="125" t="s">
        <v>4</v>
      </c>
      <c r="M9" s="126"/>
      <c r="N9" s="126"/>
      <c r="O9" s="126"/>
      <c r="P9" s="127"/>
      <c r="Q9" s="215"/>
    </row>
    <row r="10" ht="15" spans="2:17">
      <c r="B10" s="18" t="s">
        <v>5</v>
      </c>
      <c r="C10" s="19"/>
      <c r="D10" s="19"/>
      <c r="E10" s="19"/>
      <c r="F10" s="19"/>
      <c r="G10" s="19"/>
      <c r="H10" s="19"/>
      <c r="I10" s="19"/>
      <c r="J10" s="128"/>
      <c r="L10" s="129"/>
      <c r="M10" s="130"/>
      <c r="N10" s="130"/>
      <c r="O10" s="131"/>
      <c r="P10" s="130"/>
      <c r="Q10" s="216"/>
    </row>
    <row r="11" ht="15" spans="2:17">
      <c r="B11" s="20" t="s">
        <v>6</v>
      </c>
      <c r="C11" s="21"/>
      <c r="D11" s="22"/>
      <c r="E11" s="23" t="s">
        <v>7</v>
      </c>
      <c r="F11" s="24"/>
      <c r="G11" s="25" t="s">
        <v>8</v>
      </c>
      <c r="H11" s="26"/>
      <c r="I11" s="132" t="s">
        <v>9</v>
      </c>
      <c r="J11" s="133"/>
      <c r="L11" s="134" t="s">
        <v>10</v>
      </c>
      <c r="M11" s="135">
        <v>1</v>
      </c>
      <c r="N11" s="136">
        <v>2</v>
      </c>
      <c r="O11" s="137">
        <v>3</v>
      </c>
      <c r="P11" s="130"/>
      <c r="Q11" s="216"/>
    </row>
    <row r="12" ht="15.75" spans="2:17">
      <c r="B12" s="27" t="s">
        <v>11</v>
      </c>
      <c r="C12" s="28"/>
      <c r="D12" s="29"/>
      <c r="E12" s="30" t="s">
        <v>12</v>
      </c>
      <c r="F12" s="31"/>
      <c r="G12" s="32" t="s">
        <v>13</v>
      </c>
      <c r="H12" s="33"/>
      <c r="I12" s="138" t="s">
        <v>13</v>
      </c>
      <c r="J12" s="139"/>
      <c r="L12" s="140" t="s">
        <v>14</v>
      </c>
      <c r="M12" s="141" t="s">
        <v>15</v>
      </c>
      <c r="N12" s="142" t="s">
        <v>16</v>
      </c>
      <c r="O12" s="143" t="s">
        <v>17</v>
      </c>
      <c r="P12" s="130" t="s">
        <v>18</v>
      </c>
      <c r="Q12" s="216"/>
    </row>
    <row r="13" ht="27.75" customHeight="1" spans="2:17">
      <c r="B13" s="34" t="s">
        <v>19</v>
      </c>
      <c r="C13" s="35"/>
      <c r="D13" s="36"/>
      <c r="E13" s="30" t="s">
        <v>13</v>
      </c>
      <c r="F13" s="31"/>
      <c r="G13" s="32" t="s">
        <v>12</v>
      </c>
      <c r="H13" s="33"/>
      <c r="I13" s="144" t="s">
        <v>13</v>
      </c>
      <c r="J13" s="145"/>
      <c r="L13" s="146" t="s">
        <v>20</v>
      </c>
      <c r="M13" s="147" t="s">
        <v>21</v>
      </c>
      <c r="N13" s="148" t="s">
        <v>22</v>
      </c>
      <c r="O13" s="149" t="s">
        <v>23</v>
      </c>
      <c r="P13" s="130"/>
      <c r="Q13" s="216"/>
    </row>
    <row r="14" ht="33" customHeight="1" spans="2:17">
      <c r="B14" s="37" t="s">
        <v>24</v>
      </c>
      <c r="C14" s="38" t="s">
        <v>25</v>
      </c>
      <c r="D14" s="38"/>
      <c r="E14" s="38"/>
      <c r="F14" s="38"/>
      <c r="G14" s="38"/>
      <c r="H14" s="38"/>
      <c r="I14" s="38"/>
      <c r="J14" s="150"/>
      <c r="L14" s="151" t="s">
        <v>26</v>
      </c>
      <c r="M14" s="152"/>
      <c r="N14" s="152"/>
      <c r="O14" s="152"/>
      <c r="P14" s="152"/>
      <c r="Q14" s="217"/>
    </row>
    <row r="15" ht="27.75" customHeight="1" spans="2:17">
      <c r="B15" s="39"/>
      <c r="C15" s="40"/>
      <c r="D15" s="40"/>
      <c r="E15" s="40"/>
      <c r="F15" s="40"/>
      <c r="G15" s="40"/>
      <c r="H15" s="40"/>
      <c r="I15" s="40"/>
      <c r="J15" s="153"/>
      <c r="L15" s="154" t="s">
        <v>27</v>
      </c>
      <c r="M15" s="155">
        <f>C9</f>
        <v>0</v>
      </c>
      <c r="N15" s="73"/>
      <c r="O15" s="73"/>
      <c r="P15" s="73"/>
      <c r="Q15" s="179"/>
    </row>
    <row r="16" ht="21.2" customHeight="1" spans="2:17">
      <c r="B16" s="41" t="s">
        <v>28</v>
      </c>
      <c r="C16" s="42" t="s">
        <v>29</v>
      </c>
      <c r="D16" s="42"/>
      <c r="E16" s="42"/>
      <c r="F16" s="43"/>
      <c r="G16" s="44" t="s">
        <v>30</v>
      </c>
      <c r="H16" s="45"/>
      <c r="I16" s="45"/>
      <c r="J16" s="156"/>
      <c r="L16" s="157" t="s">
        <v>31</v>
      </c>
      <c r="M16" s="158"/>
      <c r="N16" s="5"/>
      <c r="O16" s="5"/>
      <c r="P16" s="5"/>
      <c r="Q16" s="120"/>
    </row>
    <row r="17" ht="37.5" customHeight="1" spans="2:17">
      <c r="B17" s="46" t="s">
        <v>32</v>
      </c>
      <c r="C17" s="47" t="s">
        <v>33</v>
      </c>
      <c r="D17" s="48"/>
      <c r="E17" s="48"/>
      <c r="F17" s="49"/>
      <c r="G17" s="50" t="s">
        <v>117</v>
      </c>
      <c r="H17" s="51"/>
      <c r="I17" s="51"/>
      <c r="J17" s="159"/>
      <c r="L17" s="160"/>
      <c r="M17" s="161"/>
      <c r="N17" s="5"/>
      <c r="O17" s="5"/>
      <c r="P17" s="5"/>
      <c r="Q17" s="120"/>
    </row>
    <row r="18" ht="15.75" spans="2:17">
      <c r="B18" s="52" t="s">
        <v>35</v>
      </c>
      <c r="C18" s="53"/>
      <c r="D18" s="54"/>
      <c r="E18" s="54"/>
      <c r="F18" s="55"/>
      <c r="G18" s="56"/>
      <c r="H18" s="56"/>
      <c r="I18" s="56"/>
      <c r="J18" s="162"/>
      <c r="L18" s="163"/>
      <c r="M18" s="164"/>
      <c r="N18" s="164"/>
      <c r="O18" s="1"/>
      <c r="P18" s="164"/>
      <c r="Q18" s="218"/>
    </row>
    <row r="19" ht="21.2" customHeight="1" spans="2:17">
      <c r="B19" s="41" t="s">
        <v>28</v>
      </c>
      <c r="C19" s="42" t="s">
        <v>36</v>
      </c>
      <c r="D19" s="42"/>
      <c r="E19" s="42"/>
      <c r="F19" s="43"/>
      <c r="G19" s="44" t="s">
        <v>30</v>
      </c>
      <c r="H19" s="45"/>
      <c r="I19" s="45"/>
      <c r="J19" s="156"/>
      <c r="L19" s="163" t="s">
        <v>37</v>
      </c>
      <c r="M19" s="165">
        <f>M15</f>
        <v>0</v>
      </c>
      <c r="N19" s="166" t="s">
        <v>38</v>
      </c>
      <c r="O19" s="1" t="str">
        <f>B13</f>
        <v>Impacto:</v>
      </c>
      <c r="P19" s="164">
        <v>2</v>
      </c>
      <c r="Q19" s="219"/>
    </row>
    <row r="20" ht="15.75" spans="2:17">
      <c r="B20" s="46" t="s">
        <v>39</v>
      </c>
      <c r="C20" s="57" t="s">
        <v>40</v>
      </c>
      <c r="D20" s="58"/>
      <c r="E20" s="58"/>
      <c r="F20" s="59"/>
      <c r="G20" s="50" t="s">
        <v>117</v>
      </c>
      <c r="H20" s="51"/>
      <c r="I20" s="51"/>
      <c r="J20" s="159"/>
      <c r="L20" s="167"/>
      <c r="M20" s="168"/>
      <c r="N20" s="169"/>
      <c r="O20" s="1"/>
      <c r="P20" s="170"/>
      <c r="Q20" s="219"/>
    </row>
    <row r="21" ht="15.75" spans="2:17">
      <c r="B21" s="52" t="s">
        <v>118</v>
      </c>
      <c r="C21" s="60"/>
      <c r="D21" s="60"/>
      <c r="E21" s="60"/>
      <c r="F21" s="61"/>
      <c r="G21" s="62"/>
      <c r="H21" s="62"/>
      <c r="I21" s="62"/>
      <c r="J21" s="171"/>
      <c r="L21" s="167"/>
      <c r="M21" s="168"/>
      <c r="N21" s="169"/>
      <c r="O21" s="1"/>
      <c r="P21" s="170"/>
      <c r="Q21" s="219"/>
    </row>
    <row r="22" ht="15" spans="2:17">
      <c r="B22" s="63" t="s">
        <v>119</v>
      </c>
      <c r="C22" s="64"/>
      <c r="D22" s="65"/>
      <c r="E22" s="65"/>
      <c r="F22" s="66"/>
      <c r="G22" s="65"/>
      <c r="H22" s="65"/>
      <c r="I22" s="65"/>
      <c r="J22" s="172"/>
      <c r="L22" s="167"/>
      <c r="M22" s="168"/>
      <c r="N22" s="173"/>
      <c r="O22" s="173"/>
      <c r="P22" s="173"/>
      <c r="Q22" s="220"/>
    </row>
    <row r="23" ht="15.75" spans="2:17">
      <c r="B23" s="67"/>
      <c r="C23" s="68"/>
      <c r="D23" s="68"/>
      <c r="E23" s="68"/>
      <c r="F23" s="69"/>
      <c r="G23" s="68"/>
      <c r="H23" s="68"/>
      <c r="I23" s="68"/>
      <c r="J23" s="174"/>
      <c r="L23" s="175"/>
      <c r="M23" s="176"/>
      <c r="N23" s="177"/>
      <c r="O23" s="177"/>
      <c r="P23" s="177"/>
      <c r="Q23" s="221"/>
    </row>
    <row r="24" ht="15" spans="2:17">
      <c r="B24" s="5"/>
      <c r="C24" s="5"/>
      <c r="D24" s="5"/>
      <c r="E24" s="5"/>
      <c r="F24" s="5"/>
      <c r="G24" s="5"/>
      <c r="H24" s="5"/>
      <c r="I24" s="5"/>
      <c r="J24" s="5"/>
      <c r="L24" s="178"/>
      <c r="M24" s="168"/>
      <c r="N24" s="173"/>
      <c r="O24" s="173"/>
      <c r="P24" s="173"/>
      <c r="Q24" s="173"/>
    </row>
    <row r="25" ht="15" spans="2:17">
      <c r="B25" s="5"/>
      <c r="C25" s="5"/>
      <c r="D25" s="5"/>
      <c r="E25" s="5"/>
      <c r="F25" s="5"/>
      <c r="G25" s="5"/>
      <c r="H25" s="5"/>
      <c r="I25" s="5"/>
      <c r="J25" s="5"/>
      <c r="L25" s="178"/>
      <c r="M25" s="168"/>
      <c r="N25" s="173"/>
      <c r="O25" s="173"/>
      <c r="P25" s="173"/>
      <c r="Q25" s="173"/>
    </row>
    <row r="26" ht="15" spans="12:17">
      <c r="L26" s="178"/>
      <c r="M26" s="168"/>
      <c r="N26" s="173"/>
      <c r="O26" s="173"/>
      <c r="P26" s="173"/>
      <c r="Q26" s="173"/>
    </row>
    <row r="27" ht="15.75" spans="12:17">
      <c r="L27" s="178"/>
      <c r="M27" s="168"/>
      <c r="N27" s="173"/>
      <c r="O27" s="173"/>
      <c r="P27" s="173"/>
      <c r="Q27" s="173"/>
    </row>
    <row r="28" ht="57" spans="2:17">
      <c r="B28" s="70" t="s">
        <v>41</v>
      </c>
      <c r="C28" s="71"/>
      <c r="D28" s="72" t="s">
        <v>42</v>
      </c>
      <c r="E28" s="73"/>
      <c r="F28" s="73"/>
      <c r="G28" s="73"/>
      <c r="H28" s="73"/>
      <c r="I28" s="73"/>
      <c r="J28" s="179"/>
      <c r="L28" s="178"/>
      <c r="M28" s="168"/>
      <c r="N28" s="173"/>
      <c r="O28" s="173"/>
      <c r="P28" s="173"/>
      <c r="Q28" s="173"/>
    </row>
    <row r="29" ht="15" spans="2:17">
      <c r="B29" s="74" t="s">
        <v>6</v>
      </c>
      <c r="C29" s="75"/>
      <c r="D29" s="76"/>
      <c r="E29" s="77" t="s">
        <v>7</v>
      </c>
      <c r="F29" s="78"/>
      <c r="G29" s="79" t="s">
        <v>8</v>
      </c>
      <c r="H29" s="80"/>
      <c r="I29" s="180" t="s">
        <v>9</v>
      </c>
      <c r="J29" s="181"/>
      <c r="L29" s="178"/>
      <c r="M29" s="168"/>
      <c r="N29" s="173"/>
      <c r="O29" s="173"/>
      <c r="P29" s="173"/>
      <c r="Q29" s="173"/>
    </row>
    <row r="30" ht="15.75" spans="2:10">
      <c r="B30" s="74" t="s">
        <v>11</v>
      </c>
      <c r="C30" s="75"/>
      <c r="D30" s="76"/>
      <c r="E30" s="30" t="s">
        <v>13</v>
      </c>
      <c r="F30" s="31"/>
      <c r="G30" s="32" t="s">
        <v>13</v>
      </c>
      <c r="H30" s="33"/>
      <c r="I30" s="138" t="s">
        <v>13</v>
      </c>
      <c r="J30" s="182"/>
    </row>
    <row r="31" ht="16.5" spans="2:10">
      <c r="B31" s="81" t="s">
        <v>19</v>
      </c>
      <c r="C31" s="82"/>
      <c r="D31" s="83"/>
      <c r="E31" s="30" t="s">
        <v>13</v>
      </c>
      <c r="F31" s="31"/>
      <c r="G31" s="32" t="s">
        <v>13</v>
      </c>
      <c r="H31" s="33"/>
      <c r="I31" s="144" t="s">
        <v>13</v>
      </c>
      <c r="J31" s="183"/>
    </row>
    <row r="32" ht="40.5" customHeight="1" spans="2:17">
      <c r="B32" s="84" t="s">
        <v>24</v>
      </c>
      <c r="C32" s="85"/>
      <c r="D32" s="86" t="s">
        <v>120</v>
      </c>
      <c r="E32" s="86"/>
      <c r="F32" s="86"/>
      <c r="G32" s="86"/>
      <c r="H32" s="86"/>
      <c r="I32" s="86"/>
      <c r="J32" s="184"/>
      <c r="L32" s="125" t="s">
        <v>4</v>
      </c>
      <c r="M32" s="126"/>
      <c r="N32" s="126"/>
      <c r="O32" s="126"/>
      <c r="P32" s="127"/>
      <c r="Q32" s="215"/>
    </row>
    <row r="33" ht="15" spans="2:17">
      <c r="B33" s="87"/>
      <c r="C33" s="88"/>
      <c r="D33" s="89"/>
      <c r="E33" s="89"/>
      <c r="F33" s="89"/>
      <c r="G33" s="89"/>
      <c r="H33" s="89"/>
      <c r="I33" s="89"/>
      <c r="J33" s="185"/>
      <c r="L33" s="134" t="s">
        <v>10</v>
      </c>
      <c r="M33" s="135">
        <v>1</v>
      </c>
      <c r="N33" s="136">
        <v>2</v>
      </c>
      <c r="O33" s="137">
        <v>3</v>
      </c>
      <c r="P33" s="130"/>
      <c r="Q33" s="216"/>
    </row>
    <row r="34" ht="15.75" spans="2:17">
      <c r="B34" s="90" t="s">
        <v>121</v>
      </c>
      <c r="C34" s="91"/>
      <c r="D34" s="92"/>
      <c r="E34" s="93" t="s">
        <v>45</v>
      </c>
      <c r="F34" s="93"/>
      <c r="G34" s="93"/>
      <c r="H34" s="93"/>
      <c r="I34" s="93"/>
      <c r="J34" s="186"/>
      <c r="L34" s="187" t="s">
        <v>14</v>
      </c>
      <c r="M34" s="141" t="s">
        <v>15</v>
      </c>
      <c r="N34" s="142" t="s">
        <v>16</v>
      </c>
      <c r="O34" s="143" t="s">
        <v>17</v>
      </c>
      <c r="P34" s="130" t="s">
        <v>18</v>
      </c>
      <c r="Q34" s="216"/>
    </row>
    <row r="35" ht="26.25" spans="2:17">
      <c r="B35" s="94" t="s">
        <v>122</v>
      </c>
      <c r="C35" s="95"/>
      <c r="D35" s="89"/>
      <c r="E35" s="96" t="s">
        <v>117</v>
      </c>
      <c r="F35" s="96"/>
      <c r="G35" s="96"/>
      <c r="H35" s="96"/>
      <c r="I35" s="96"/>
      <c r="J35" s="188"/>
      <c r="L35" s="189" t="s">
        <v>20</v>
      </c>
      <c r="M35" s="147" t="s">
        <v>21</v>
      </c>
      <c r="N35" s="148" t="s">
        <v>22</v>
      </c>
      <c r="O35" s="149" t="s">
        <v>23</v>
      </c>
      <c r="P35" s="130"/>
      <c r="Q35" s="216"/>
    </row>
    <row r="36" ht="46.5" customHeight="1" spans="2:17">
      <c r="B36" s="97" t="s">
        <v>123</v>
      </c>
      <c r="C36" s="98"/>
      <c r="D36" s="92"/>
      <c r="E36" s="99" t="s">
        <v>49</v>
      </c>
      <c r="F36" s="99"/>
      <c r="G36" s="99"/>
      <c r="H36" s="99"/>
      <c r="I36" s="99"/>
      <c r="J36" s="190"/>
      <c r="L36" s="191" t="s">
        <v>26</v>
      </c>
      <c r="M36" s="192"/>
      <c r="N36" s="192"/>
      <c r="O36" s="192"/>
      <c r="P36" s="192"/>
      <c r="Q36" s="222"/>
    </row>
    <row r="37" ht="27.75" customHeight="1" spans="2:17">
      <c r="B37" s="94" t="s">
        <v>122</v>
      </c>
      <c r="C37" s="95"/>
      <c r="D37" s="89"/>
      <c r="E37" s="88" t="s">
        <v>117</v>
      </c>
      <c r="F37" s="88"/>
      <c r="G37" s="88"/>
      <c r="H37" s="88"/>
      <c r="I37" s="88"/>
      <c r="J37" s="193"/>
      <c r="L37" s="154" t="s">
        <v>27</v>
      </c>
      <c r="M37" s="155" t="str">
        <f>D28</f>
        <v>Elaboração do Termo de Referência inadequado</v>
      </c>
      <c r="N37" s="73"/>
      <c r="O37" s="73"/>
      <c r="P37" s="73"/>
      <c r="Q37" s="179"/>
    </row>
    <row r="38" ht="43.5" customHeight="1" spans="2:17">
      <c r="B38" s="100"/>
      <c r="C38" s="101"/>
      <c r="D38" s="101"/>
      <c r="E38" s="101"/>
      <c r="F38" s="101"/>
      <c r="G38" s="101"/>
      <c r="H38" s="101"/>
      <c r="I38" s="101"/>
      <c r="J38" s="194"/>
      <c r="L38" s="195" t="s">
        <v>31</v>
      </c>
      <c r="M38" s="196"/>
      <c r="N38" s="5"/>
      <c r="O38" s="5"/>
      <c r="P38" s="5"/>
      <c r="Q38" s="120"/>
    </row>
    <row r="39" ht="27" customHeight="1" spans="12:17">
      <c r="L39" s="163" t="s">
        <v>124</v>
      </c>
      <c r="M39" s="164"/>
      <c r="N39" s="197" t="str">
        <f>M37</f>
        <v>Elaboração do Termo de Referência inadequado</v>
      </c>
      <c r="O39" s="197"/>
      <c r="P39" s="164">
        <v>1</v>
      </c>
      <c r="Q39" s="223"/>
    </row>
    <row r="40" ht="39" spans="12:17">
      <c r="L40" s="198" t="s">
        <v>125</v>
      </c>
      <c r="M40" s="199" t="str">
        <f>M37</f>
        <v>Elaboração do Termo de Referência inadequado</v>
      </c>
      <c r="N40" s="200" t="s">
        <v>38</v>
      </c>
      <c r="O40" s="201" t="str">
        <f>B31</f>
        <v>Impacto:</v>
      </c>
      <c r="P40" s="202">
        <v>2</v>
      </c>
      <c r="Q40" s="224"/>
    </row>
    <row r="41" ht="15" spans="12:17">
      <c r="L41" s="10"/>
      <c r="M41" s="56"/>
      <c r="N41" s="56"/>
      <c r="O41" s="56"/>
      <c r="P41" s="56"/>
      <c r="Q41" s="56"/>
    </row>
    <row r="42" spans="12:17">
      <c r="L42" s="5"/>
      <c r="M42" s="5"/>
      <c r="N42" s="5"/>
      <c r="O42" s="5"/>
      <c r="P42" s="5"/>
      <c r="Q42" s="5"/>
    </row>
    <row r="43" ht="15"/>
    <row r="44" ht="43.5" spans="2:10">
      <c r="B44" s="102" t="s">
        <v>51</v>
      </c>
      <c r="C44" s="103"/>
      <c r="D44" s="104" t="s">
        <v>52</v>
      </c>
      <c r="E44" s="105"/>
      <c r="F44" s="105"/>
      <c r="G44" s="105"/>
      <c r="H44" s="105"/>
      <c r="I44" s="105"/>
      <c r="J44" s="203"/>
    </row>
    <row r="45" ht="15.75" spans="2:10">
      <c r="B45" s="106" t="s">
        <v>6</v>
      </c>
      <c r="C45" s="107"/>
      <c r="D45" s="108"/>
      <c r="E45" s="77" t="s">
        <v>7</v>
      </c>
      <c r="F45" s="78"/>
      <c r="G45" s="79" t="s">
        <v>8</v>
      </c>
      <c r="H45" s="80"/>
      <c r="I45" s="180" t="s">
        <v>9</v>
      </c>
      <c r="J45" s="181"/>
    </row>
    <row r="46" ht="15.75" spans="2:10">
      <c r="B46" s="109" t="s">
        <v>11</v>
      </c>
      <c r="C46" s="110"/>
      <c r="D46" s="111"/>
      <c r="E46" s="30" t="s">
        <v>13</v>
      </c>
      <c r="F46" s="31"/>
      <c r="G46" s="32" t="s">
        <v>13</v>
      </c>
      <c r="H46" s="33"/>
      <c r="I46" s="138" t="s">
        <v>13</v>
      </c>
      <c r="J46" s="182"/>
    </row>
    <row r="47" ht="16.5" spans="2:10">
      <c r="B47" s="112" t="s">
        <v>19</v>
      </c>
      <c r="C47" s="113"/>
      <c r="D47" s="114"/>
      <c r="E47" s="30" t="s">
        <v>13</v>
      </c>
      <c r="F47" s="31"/>
      <c r="G47" s="32" t="s">
        <v>13</v>
      </c>
      <c r="H47" s="33"/>
      <c r="I47" s="144" t="s">
        <v>13</v>
      </c>
      <c r="J47" s="183"/>
    </row>
    <row r="48" ht="57.75" spans="2:17">
      <c r="B48" s="84" t="s">
        <v>24</v>
      </c>
      <c r="C48" s="85"/>
      <c r="D48" s="86" t="s">
        <v>53</v>
      </c>
      <c r="E48" s="86"/>
      <c r="F48" s="86"/>
      <c r="G48" s="86"/>
      <c r="H48" s="86"/>
      <c r="I48" s="86"/>
      <c r="J48" s="184"/>
      <c r="L48" s="125" t="s">
        <v>4</v>
      </c>
      <c r="M48" s="126"/>
      <c r="N48" s="126"/>
      <c r="O48" s="126"/>
      <c r="P48" s="127"/>
      <c r="Q48" s="215"/>
    </row>
    <row r="49" ht="15" spans="2:17">
      <c r="B49" s="87"/>
      <c r="C49" s="88"/>
      <c r="D49" s="89"/>
      <c r="E49" s="89"/>
      <c r="F49" s="89"/>
      <c r="G49" s="89"/>
      <c r="H49" s="89"/>
      <c r="I49" s="89"/>
      <c r="J49" s="185"/>
      <c r="L49" s="134" t="s">
        <v>10</v>
      </c>
      <c r="M49" s="135">
        <v>1</v>
      </c>
      <c r="N49" s="136">
        <v>2</v>
      </c>
      <c r="O49" s="137">
        <v>3</v>
      </c>
      <c r="P49" s="130"/>
      <c r="Q49" s="216"/>
    </row>
    <row r="50" ht="40.5" customHeight="1" spans="2:17">
      <c r="B50" s="90" t="s">
        <v>121</v>
      </c>
      <c r="C50" s="91"/>
      <c r="D50" s="92"/>
      <c r="E50" s="115" t="s">
        <v>126</v>
      </c>
      <c r="F50" s="115"/>
      <c r="G50" s="115"/>
      <c r="H50" s="115"/>
      <c r="I50" s="115"/>
      <c r="J50" s="204"/>
      <c r="L50" s="187" t="s">
        <v>14</v>
      </c>
      <c r="M50" s="141" t="s">
        <v>15</v>
      </c>
      <c r="N50" s="142" t="s">
        <v>16</v>
      </c>
      <c r="O50" s="143" t="s">
        <v>17</v>
      </c>
      <c r="P50" s="130" t="s">
        <v>18</v>
      </c>
      <c r="Q50" s="216"/>
    </row>
    <row r="51" ht="75.75" customHeight="1" spans="2:17">
      <c r="B51" s="94" t="s">
        <v>122</v>
      </c>
      <c r="C51" s="95"/>
      <c r="D51" s="89"/>
      <c r="E51" s="116" t="s">
        <v>127</v>
      </c>
      <c r="F51" s="116"/>
      <c r="G51" s="116"/>
      <c r="H51" s="116"/>
      <c r="I51" s="116"/>
      <c r="J51" s="205"/>
      <c r="L51" s="189" t="s">
        <v>20</v>
      </c>
      <c r="M51" s="147" t="s">
        <v>21</v>
      </c>
      <c r="N51" s="148" t="s">
        <v>22</v>
      </c>
      <c r="O51" s="149" t="s">
        <v>23</v>
      </c>
      <c r="P51" s="130"/>
      <c r="Q51" s="216"/>
    </row>
    <row r="52" s="1" customFormat="1" ht="25.5" customHeight="1" spans="2:17">
      <c r="B52" s="97" t="s">
        <v>123</v>
      </c>
      <c r="C52" s="98"/>
      <c r="D52" s="92"/>
      <c r="E52" s="117" t="s">
        <v>128</v>
      </c>
      <c r="F52" s="117"/>
      <c r="G52" s="117"/>
      <c r="H52" s="117"/>
      <c r="I52" s="117"/>
      <c r="J52" s="206"/>
      <c r="L52" s="207" t="s">
        <v>26</v>
      </c>
      <c r="M52" s="192"/>
      <c r="N52" s="192"/>
      <c r="O52" s="192"/>
      <c r="P52" s="192"/>
      <c r="Q52" s="222"/>
    </row>
    <row r="53" s="1" customFormat="1" ht="25.5" customHeight="1" spans="2:17">
      <c r="B53" s="94" t="s">
        <v>122</v>
      </c>
      <c r="C53" s="95"/>
      <c r="D53" s="89"/>
      <c r="E53" s="96" t="s">
        <v>129</v>
      </c>
      <c r="F53" s="96"/>
      <c r="G53" s="96"/>
      <c r="H53" s="96"/>
      <c r="I53" s="96"/>
      <c r="J53" s="188"/>
      <c r="L53" s="154" t="s">
        <v>27</v>
      </c>
      <c r="M53" s="155" t="str">
        <f>D44</f>
        <v>Indisponibilidade financeira</v>
      </c>
      <c r="N53" s="73"/>
      <c r="O53" s="73"/>
      <c r="P53" s="73"/>
      <c r="Q53" s="179"/>
    </row>
    <row r="54" ht="15.75" customHeight="1" spans="2:17">
      <c r="B54" s="100"/>
      <c r="C54" s="101"/>
      <c r="D54" s="101"/>
      <c r="E54" s="101"/>
      <c r="F54" s="101"/>
      <c r="G54" s="101"/>
      <c r="H54" s="101"/>
      <c r="I54" s="101"/>
      <c r="J54" s="194"/>
      <c r="L54" s="195" t="s">
        <v>31</v>
      </c>
      <c r="M54" s="196"/>
      <c r="N54" s="5"/>
      <c r="O54" s="5"/>
      <c r="P54" s="5"/>
      <c r="Q54" s="120"/>
    </row>
    <row r="55" ht="15" spans="12:17">
      <c r="L55" s="163" t="s">
        <v>124</v>
      </c>
      <c r="M55" s="164"/>
      <c r="N55" s="164" t="str">
        <f>M53</f>
        <v>Indisponibilidade financeira</v>
      </c>
      <c r="O55" s="208"/>
      <c r="P55" s="164">
        <v>1</v>
      </c>
      <c r="Q55" s="223"/>
    </row>
    <row r="56" ht="15.75" customHeight="1" spans="12:17">
      <c r="L56" s="209" t="s">
        <v>130</v>
      </c>
      <c r="M56" s="199" t="str">
        <f>M53</f>
        <v>Indisponibilidade financeira</v>
      </c>
      <c r="N56" s="200" t="s">
        <v>38</v>
      </c>
      <c r="O56" s="201" t="str">
        <f>B47</f>
        <v>Impacto:</v>
      </c>
      <c r="P56" s="202">
        <v>2</v>
      </c>
      <c r="Q56" s="224"/>
    </row>
    <row r="57" ht="15"/>
    <row r="58" ht="15" spans="2:10">
      <c r="B58" s="70" t="s">
        <v>63</v>
      </c>
      <c r="C58" s="71"/>
      <c r="D58" s="118" t="s">
        <v>64</v>
      </c>
      <c r="E58" s="118"/>
      <c r="F58" s="118"/>
      <c r="G58" s="118"/>
      <c r="H58" s="118"/>
      <c r="I58" s="118"/>
      <c r="J58" s="210"/>
    </row>
    <row r="59" ht="15" spans="2:13">
      <c r="B59" s="74" t="s">
        <v>6</v>
      </c>
      <c r="C59" s="75"/>
      <c r="D59" s="76"/>
      <c r="E59" s="77" t="s">
        <v>7</v>
      </c>
      <c r="F59" s="78"/>
      <c r="G59" s="79" t="s">
        <v>8</v>
      </c>
      <c r="H59" s="80"/>
      <c r="I59" s="180" t="s">
        <v>9</v>
      </c>
      <c r="J59" s="181"/>
      <c r="M59" t="str">
        <f>UPPER(E52)</f>
        <v>REPROGRAMAÇÃO OU SUPLEMENTAÇÃO DE ORÇAMENTO FINANCEIRO.</v>
      </c>
    </row>
    <row r="60" ht="15.75" spans="2:13">
      <c r="B60" s="74" t="s">
        <v>11</v>
      </c>
      <c r="C60" s="75"/>
      <c r="D60" s="76"/>
      <c r="E60" s="30" t="s">
        <v>13</v>
      </c>
      <c r="F60" s="31"/>
      <c r="G60" s="32" t="s">
        <v>13</v>
      </c>
      <c r="H60" s="33"/>
      <c r="I60" s="138" t="s">
        <v>13</v>
      </c>
      <c r="J60" s="182"/>
      <c r="M60" t="s">
        <v>128</v>
      </c>
    </row>
    <row r="61" ht="16.5" spans="2:10">
      <c r="B61" s="81" t="s">
        <v>19</v>
      </c>
      <c r="C61" s="82"/>
      <c r="D61" s="83"/>
      <c r="E61" s="30" t="s">
        <v>13</v>
      </c>
      <c r="F61" s="31"/>
      <c r="G61" s="32" t="s">
        <v>13</v>
      </c>
      <c r="H61" s="33"/>
      <c r="I61" s="144" t="s">
        <v>13</v>
      </c>
      <c r="J61" s="183"/>
    </row>
    <row r="62" ht="40.5" customHeight="1" spans="2:17">
      <c r="B62" s="84" t="s">
        <v>24</v>
      </c>
      <c r="C62" s="85"/>
      <c r="D62" s="86" t="s">
        <v>25</v>
      </c>
      <c r="E62" s="86"/>
      <c r="F62" s="86"/>
      <c r="G62" s="86"/>
      <c r="H62" s="86"/>
      <c r="I62" s="86"/>
      <c r="J62" s="184"/>
      <c r="L62" s="211"/>
      <c r="M62" s="212"/>
      <c r="N62" s="212"/>
      <c r="O62" s="212"/>
      <c r="P62" s="212"/>
      <c r="Q62" s="225"/>
    </row>
    <row r="63" ht="15" spans="2:17">
      <c r="B63" s="87"/>
      <c r="C63" s="88"/>
      <c r="D63" s="89"/>
      <c r="E63" s="89"/>
      <c r="F63" s="89"/>
      <c r="G63" s="89"/>
      <c r="H63" s="89"/>
      <c r="I63" s="89"/>
      <c r="J63" s="185"/>
      <c r="L63" s="213" t="s">
        <v>4</v>
      </c>
      <c r="M63" s="214"/>
      <c r="N63" s="214"/>
      <c r="O63" s="214"/>
      <c r="P63" s="130"/>
      <c r="Q63" s="216"/>
    </row>
    <row r="64" ht="15.75" spans="2:17">
      <c r="B64" s="90" t="s">
        <v>121</v>
      </c>
      <c r="C64" s="91"/>
      <c r="D64" s="92"/>
      <c r="E64" s="93" t="s">
        <v>131</v>
      </c>
      <c r="F64" s="93"/>
      <c r="G64" s="93"/>
      <c r="H64" s="93"/>
      <c r="I64" s="93"/>
      <c r="J64" s="186"/>
      <c r="L64" s="134" t="s">
        <v>10</v>
      </c>
      <c r="M64" s="135">
        <v>1</v>
      </c>
      <c r="N64" s="136">
        <v>2</v>
      </c>
      <c r="O64" s="137">
        <v>3</v>
      </c>
      <c r="P64" s="130"/>
      <c r="Q64" s="216"/>
    </row>
    <row r="65" ht="27.75" customHeight="1" spans="2:17">
      <c r="B65" s="94" t="s">
        <v>122</v>
      </c>
      <c r="C65" s="95"/>
      <c r="D65" s="89"/>
      <c r="E65" s="96" t="s">
        <v>132</v>
      </c>
      <c r="F65" s="96"/>
      <c r="G65" s="96"/>
      <c r="H65" s="96"/>
      <c r="I65" s="96"/>
      <c r="J65" s="188"/>
      <c r="L65" s="187" t="s">
        <v>14</v>
      </c>
      <c r="M65" s="141" t="s">
        <v>15</v>
      </c>
      <c r="N65" s="142" t="s">
        <v>16</v>
      </c>
      <c r="O65" s="143" t="s">
        <v>17</v>
      </c>
      <c r="P65" s="130" t="s">
        <v>18</v>
      </c>
      <c r="Q65" s="216"/>
    </row>
    <row r="66" ht="27.75" customHeight="1" spans="2:17">
      <c r="B66" s="97" t="s">
        <v>123</v>
      </c>
      <c r="C66" s="98"/>
      <c r="D66" s="92"/>
      <c r="E66" s="99" t="s">
        <v>133</v>
      </c>
      <c r="F66" s="99"/>
      <c r="G66" s="99"/>
      <c r="H66" s="99"/>
      <c r="I66" s="99"/>
      <c r="J66" s="190"/>
      <c r="L66" s="189" t="s">
        <v>20</v>
      </c>
      <c r="M66" s="147" t="s">
        <v>21</v>
      </c>
      <c r="N66" s="148" t="s">
        <v>22</v>
      </c>
      <c r="O66" s="149" t="s">
        <v>23</v>
      </c>
      <c r="P66" s="130"/>
      <c r="Q66" s="216"/>
    </row>
    <row r="67" ht="27.75" customHeight="1" spans="2:17">
      <c r="B67" s="94" t="s">
        <v>122</v>
      </c>
      <c r="C67" s="95"/>
      <c r="D67" s="89"/>
      <c r="E67" s="96" t="s">
        <v>132</v>
      </c>
      <c r="F67" s="96"/>
      <c r="G67" s="96"/>
      <c r="H67" s="96"/>
      <c r="I67" s="96"/>
      <c r="J67" s="188"/>
      <c r="L67" s="191" t="s">
        <v>26</v>
      </c>
      <c r="M67" s="192"/>
      <c r="N67" s="192"/>
      <c r="O67" s="192"/>
      <c r="P67" s="192"/>
      <c r="Q67" s="222"/>
    </row>
    <row r="68" ht="16.5" spans="2:17">
      <c r="B68" s="100"/>
      <c r="C68" s="101"/>
      <c r="D68" s="101"/>
      <c r="E68" s="101"/>
      <c r="F68" s="101"/>
      <c r="G68" s="101"/>
      <c r="H68" s="101"/>
      <c r="I68" s="101"/>
      <c r="J68" s="194"/>
      <c r="L68" s="154" t="s">
        <v>27</v>
      </c>
      <c r="M68" s="155" t="str">
        <f>D58</f>
        <v>Contratação de Empresa que não tenha capacidade de executar o Contrato</v>
      </c>
      <c r="N68" s="73"/>
      <c r="O68" s="73"/>
      <c r="P68" s="73"/>
      <c r="Q68" s="179"/>
    </row>
    <row r="69" spans="2:17">
      <c r="B69" s="5"/>
      <c r="C69" s="5"/>
      <c r="D69" s="5"/>
      <c r="E69" s="5"/>
      <c r="F69" s="5"/>
      <c r="G69" s="5"/>
      <c r="H69" s="5"/>
      <c r="I69" s="5"/>
      <c r="J69" s="5"/>
      <c r="L69" s="195" t="s">
        <v>31</v>
      </c>
      <c r="M69" s="196"/>
      <c r="N69" s="5"/>
      <c r="O69" s="5"/>
      <c r="P69" s="5"/>
      <c r="Q69" s="120"/>
    </row>
    <row r="70" ht="33.75" customHeight="1" spans="2:17">
      <c r="B70" s="5"/>
      <c r="C70" s="5"/>
      <c r="D70" s="5"/>
      <c r="E70" s="5"/>
      <c r="F70" s="5"/>
      <c r="G70" s="5"/>
      <c r="H70" s="5"/>
      <c r="I70" s="5"/>
      <c r="J70" s="5"/>
      <c r="L70" s="163" t="s">
        <v>124</v>
      </c>
      <c r="M70" s="164"/>
      <c r="N70" s="233" t="str">
        <f>M68</f>
        <v>Contratação de Empresa que não tenha capacidade de executar o Contrato</v>
      </c>
      <c r="O70" s="233"/>
      <c r="P70" s="164">
        <v>1</v>
      </c>
      <c r="Q70" s="223"/>
    </row>
    <row r="71" ht="51" spans="2:17">
      <c r="B71" s="5"/>
      <c r="C71" s="5"/>
      <c r="D71" s="5"/>
      <c r="E71" s="5"/>
      <c r="F71" s="5"/>
      <c r="G71" s="5"/>
      <c r="H71" s="5"/>
      <c r="I71" s="5"/>
      <c r="J71" s="5"/>
      <c r="L71" s="163" t="s">
        <v>130</v>
      </c>
      <c r="M71" s="165" t="str">
        <f>M68</f>
        <v>Contratação de Empresa que não tenha capacidade de executar o Contrato</v>
      </c>
      <c r="N71" s="166" t="s">
        <v>38</v>
      </c>
      <c r="O71" s="1" t="str">
        <f>B61</f>
        <v>Impacto:</v>
      </c>
      <c r="P71" s="164">
        <v>2</v>
      </c>
      <c r="Q71" s="219"/>
    </row>
    <row r="72" ht="15.75" spans="2:17">
      <c r="B72" s="5"/>
      <c r="C72" s="5"/>
      <c r="D72" s="5"/>
      <c r="E72" s="5"/>
      <c r="F72" s="5"/>
      <c r="G72" s="5"/>
      <c r="H72" s="5"/>
      <c r="I72" s="5"/>
      <c r="J72" s="5"/>
      <c r="L72" s="175"/>
      <c r="M72" s="177"/>
      <c r="N72" s="177"/>
      <c r="O72" s="177"/>
      <c r="P72" s="177"/>
      <c r="Q72" s="221"/>
    </row>
    <row r="73" ht="15" spans="2:17">
      <c r="B73" s="5"/>
      <c r="C73" s="5"/>
      <c r="D73" s="5"/>
      <c r="E73" s="5"/>
      <c r="F73" s="5"/>
      <c r="G73" s="5"/>
      <c r="H73" s="5"/>
      <c r="I73" s="5"/>
      <c r="J73" s="5"/>
      <c r="L73" s="178"/>
      <c r="M73" s="173"/>
      <c r="N73" s="173"/>
      <c r="O73" s="173"/>
      <c r="P73" s="173"/>
      <c r="Q73" s="173"/>
    </row>
    <row r="74" ht="15" spans="2:17">
      <c r="B74" s="5"/>
      <c r="C74" s="5"/>
      <c r="D74" s="5"/>
      <c r="E74" s="5"/>
      <c r="F74" s="5"/>
      <c r="G74" s="5"/>
      <c r="H74" s="5"/>
      <c r="I74" s="5"/>
      <c r="J74" s="5"/>
      <c r="L74" s="178"/>
      <c r="M74" s="173"/>
      <c r="N74" s="173"/>
      <c r="O74" s="173"/>
      <c r="P74" s="173"/>
      <c r="Q74" s="173"/>
    </row>
    <row r="75" ht="15" spans="2:17">
      <c r="B75" s="5"/>
      <c r="C75" s="5"/>
      <c r="D75" s="5"/>
      <c r="E75" s="5"/>
      <c r="F75" s="5"/>
      <c r="G75" s="5"/>
      <c r="H75" s="5"/>
      <c r="I75" s="5"/>
      <c r="J75" s="5"/>
      <c r="L75" s="178"/>
      <c r="M75" s="173"/>
      <c r="N75" s="173"/>
      <c r="O75" s="173"/>
      <c r="P75" s="173"/>
      <c r="Q75" s="173"/>
    </row>
    <row r="76" ht="15" spans="2:17">
      <c r="B76" s="5"/>
      <c r="C76" s="5"/>
      <c r="D76" s="5"/>
      <c r="E76" s="5"/>
      <c r="F76" s="5"/>
      <c r="G76" s="5"/>
      <c r="H76" s="5"/>
      <c r="I76" s="5"/>
      <c r="J76" s="5"/>
      <c r="L76" s="178"/>
      <c r="M76" s="173"/>
      <c r="N76" s="173"/>
      <c r="O76" s="173"/>
      <c r="P76" s="173"/>
      <c r="Q76" s="173"/>
    </row>
    <row r="77" ht="15.75" spans="12:17">
      <c r="L77" s="178"/>
      <c r="M77" s="173"/>
      <c r="N77" s="173"/>
      <c r="O77" s="173"/>
      <c r="P77" s="173"/>
      <c r="Q77" s="173"/>
    </row>
    <row r="78" ht="15.75" spans="2:17">
      <c r="B78" s="226" t="s">
        <v>134</v>
      </c>
      <c r="C78" s="8"/>
      <c r="D78" s="8"/>
      <c r="E78" s="8"/>
      <c r="F78" s="8"/>
      <c r="G78" s="8"/>
      <c r="H78" s="8"/>
      <c r="I78" s="8"/>
      <c r="J78" s="121"/>
      <c r="L78" s="178"/>
      <c r="M78" s="173"/>
      <c r="N78" s="173"/>
      <c r="O78" s="173"/>
      <c r="P78" s="173"/>
      <c r="Q78" s="173"/>
    </row>
    <row r="79" ht="15" spans="2:17">
      <c r="B79" s="5"/>
      <c r="C79" s="5"/>
      <c r="D79" s="5"/>
      <c r="E79" s="5"/>
      <c r="F79" s="5"/>
      <c r="G79" s="5"/>
      <c r="H79" s="5"/>
      <c r="I79" s="5"/>
      <c r="J79" s="5"/>
      <c r="L79" s="178"/>
      <c r="M79" s="173"/>
      <c r="N79" s="173"/>
      <c r="O79" s="173"/>
      <c r="P79" s="173"/>
      <c r="Q79" s="173"/>
    </row>
    <row r="80" ht="43.5" customHeight="1" spans="2:17">
      <c r="B80" s="227" t="s">
        <v>135</v>
      </c>
      <c r="C80" s="227"/>
      <c r="D80" s="227"/>
      <c r="E80" s="227"/>
      <c r="F80" s="227"/>
      <c r="G80" s="227"/>
      <c r="H80" s="227"/>
      <c r="I80" s="227"/>
      <c r="J80" s="227"/>
      <c r="L80" s="178"/>
      <c r="M80" s="173"/>
      <c r="N80" s="173"/>
      <c r="O80" s="173"/>
      <c r="P80" s="173"/>
      <c r="Q80" s="173"/>
    </row>
    <row r="81" ht="15" spans="2:10">
      <c r="B81" s="5"/>
      <c r="C81" s="5"/>
      <c r="D81" s="5"/>
      <c r="E81" s="5"/>
      <c r="F81" s="5"/>
      <c r="G81" s="5"/>
      <c r="H81" s="5"/>
      <c r="I81" s="5"/>
      <c r="J81" s="5"/>
    </row>
    <row r="82" ht="15" spans="2:10">
      <c r="B82" s="226" t="s">
        <v>136</v>
      </c>
      <c r="C82" s="8"/>
      <c r="D82" s="8"/>
      <c r="E82" s="8"/>
      <c r="F82" s="8"/>
      <c r="G82" s="8"/>
      <c r="H82" s="8"/>
      <c r="I82" s="8"/>
      <c r="J82" s="121"/>
    </row>
    <row r="83" ht="15"/>
    <row r="84" ht="15" spans="2:10">
      <c r="B84" s="70" t="s">
        <v>76</v>
      </c>
      <c r="C84" s="71"/>
      <c r="D84" s="228" t="s">
        <v>137</v>
      </c>
      <c r="E84" s="73"/>
      <c r="F84" s="73"/>
      <c r="G84" s="73"/>
      <c r="H84" s="73"/>
      <c r="I84" s="73"/>
      <c r="J84" s="179"/>
    </row>
    <row r="85" ht="15" spans="2:10">
      <c r="B85" s="74" t="s">
        <v>6</v>
      </c>
      <c r="C85" s="75"/>
      <c r="D85" s="76"/>
      <c r="E85" s="77" t="s">
        <v>7</v>
      </c>
      <c r="F85" s="78"/>
      <c r="G85" s="79" t="s">
        <v>8</v>
      </c>
      <c r="H85" s="80"/>
      <c r="I85" s="180" t="s">
        <v>9</v>
      </c>
      <c r="J85" s="181"/>
    </row>
    <row r="86" ht="15.75" spans="2:10">
      <c r="B86" s="74" t="s">
        <v>11</v>
      </c>
      <c r="C86" s="75"/>
      <c r="D86" s="76"/>
      <c r="E86" s="30" t="s">
        <v>13</v>
      </c>
      <c r="F86" s="31"/>
      <c r="G86" s="32" t="s">
        <v>13</v>
      </c>
      <c r="H86" s="33"/>
      <c r="I86" s="138" t="s">
        <v>13</v>
      </c>
      <c r="J86" s="182"/>
    </row>
    <row r="87" ht="16.5" spans="2:10">
      <c r="B87" s="81" t="s">
        <v>19</v>
      </c>
      <c r="C87" s="82"/>
      <c r="D87" s="83"/>
      <c r="E87" s="30" t="s">
        <v>13</v>
      </c>
      <c r="F87" s="31"/>
      <c r="G87" s="32" t="s">
        <v>13</v>
      </c>
      <c r="H87" s="33"/>
      <c r="I87" s="144" t="s">
        <v>13</v>
      </c>
      <c r="J87" s="183"/>
    </row>
    <row r="88" ht="40.5" customHeight="1" spans="2:17">
      <c r="B88" s="84" t="s">
        <v>24</v>
      </c>
      <c r="C88" s="85"/>
      <c r="D88" s="86" t="s">
        <v>138</v>
      </c>
      <c r="E88" s="86"/>
      <c r="F88" s="86"/>
      <c r="G88" s="86"/>
      <c r="H88" s="86"/>
      <c r="I88" s="86"/>
      <c r="J88" s="184"/>
      <c r="L88" s="125" t="s">
        <v>4</v>
      </c>
      <c r="M88" s="126"/>
      <c r="N88" s="126"/>
      <c r="O88" s="126"/>
      <c r="P88" s="127"/>
      <c r="Q88" s="215"/>
    </row>
    <row r="89" ht="15" spans="2:17">
      <c r="B89" s="87"/>
      <c r="C89" s="88"/>
      <c r="D89" s="89"/>
      <c r="E89" s="89"/>
      <c r="F89" s="89"/>
      <c r="G89" s="89"/>
      <c r="H89" s="89"/>
      <c r="I89" s="89"/>
      <c r="J89" s="185"/>
      <c r="L89" s="134" t="s">
        <v>10</v>
      </c>
      <c r="M89" s="234">
        <v>1</v>
      </c>
      <c r="N89" s="235">
        <v>2</v>
      </c>
      <c r="O89" s="236">
        <v>3</v>
      </c>
      <c r="P89" s="130"/>
      <c r="Q89" s="216"/>
    </row>
    <row r="90" ht="15.75" spans="2:17">
      <c r="B90" s="90" t="s">
        <v>121</v>
      </c>
      <c r="C90" s="91"/>
      <c r="D90" s="92"/>
      <c r="E90" s="93" t="s">
        <v>139</v>
      </c>
      <c r="F90" s="93"/>
      <c r="G90" s="93"/>
      <c r="H90" s="93"/>
      <c r="I90" s="93"/>
      <c r="J90" s="186"/>
      <c r="L90" s="187" t="s">
        <v>14</v>
      </c>
      <c r="M90" s="141" t="s">
        <v>15</v>
      </c>
      <c r="N90" s="142" t="s">
        <v>16</v>
      </c>
      <c r="O90" s="143" t="s">
        <v>17</v>
      </c>
      <c r="P90" s="130" t="s">
        <v>18</v>
      </c>
      <c r="Q90" s="216"/>
    </row>
    <row r="91" ht="26.25" spans="2:17">
      <c r="B91" s="94" t="s">
        <v>122</v>
      </c>
      <c r="C91" s="95"/>
      <c r="D91" s="89"/>
      <c r="E91" s="96" t="s">
        <v>117</v>
      </c>
      <c r="F91" s="96"/>
      <c r="G91" s="96"/>
      <c r="H91" s="96"/>
      <c r="I91" s="96"/>
      <c r="J91" s="188"/>
      <c r="L91" s="189" t="s">
        <v>20</v>
      </c>
      <c r="M91" s="147" t="s">
        <v>21</v>
      </c>
      <c r="N91" s="148" t="s">
        <v>22</v>
      </c>
      <c r="O91" s="149" t="s">
        <v>23</v>
      </c>
      <c r="P91" s="130"/>
      <c r="Q91" s="216"/>
    </row>
    <row r="92" ht="27.75" customHeight="1" spans="2:17">
      <c r="B92" s="97" t="s">
        <v>123</v>
      </c>
      <c r="C92" s="98"/>
      <c r="D92" s="92"/>
      <c r="E92" s="229" t="s">
        <v>140</v>
      </c>
      <c r="F92" s="230"/>
      <c r="G92" s="230"/>
      <c r="H92" s="230"/>
      <c r="I92" s="230"/>
      <c r="J92" s="237"/>
      <c r="L92" s="191" t="s">
        <v>26</v>
      </c>
      <c r="M92" s="192"/>
      <c r="N92" s="192"/>
      <c r="O92" s="192"/>
      <c r="P92" s="192"/>
      <c r="Q92" s="222"/>
    </row>
    <row r="93" ht="27.75" customHeight="1" spans="2:17">
      <c r="B93" s="94" t="s">
        <v>122</v>
      </c>
      <c r="C93" s="95"/>
      <c r="D93" s="89"/>
      <c r="E93" s="88" t="s">
        <v>117</v>
      </c>
      <c r="F93" s="88"/>
      <c r="G93" s="88"/>
      <c r="H93" s="88"/>
      <c r="I93" s="88"/>
      <c r="J93" s="193"/>
      <c r="L93" s="154" t="s">
        <v>27</v>
      </c>
      <c r="M93" s="155" t="str">
        <f>D84</f>
        <v>Aquisição de materiais com preço acima da média do mercado</v>
      </c>
      <c r="N93" s="73"/>
      <c r="O93" s="73"/>
      <c r="P93" s="73"/>
      <c r="Q93" s="179"/>
    </row>
    <row r="94" ht="43.5" customHeight="1" spans="2:17">
      <c r="B94" s="100"/>
      <c r="C94" s="101"/>
      <c r="D94" s="101"/>
      <c r="E94" s="101"/>
      <c r="F94" s="101"/>
      <c r="G94" s="101"/>
      <c r="H94" s="101"/>
      <c r="I94" s="101"/>
      <c r="J94" s="194"/>
      <c r="L94" s="195" t="s">
        <v>31</v>
      </c>
      <c r="M94" s="196"/>
      <c r="N94" s="5"/>
      <c r="O94" s="5"/>
      <c r="P94" s="5"/>
      <c r="Q94" s="120"/>
    </row>
    <row r="95" ht="25.5" customHeight="1" spans="2:17">
      <c r="B95" s="5"/>
      <c r="C95" s="5"/>
      <c r="D95" s="5"/>
      <c r="E95" s="5"/>
      <c r="F95" s="5"/>
      <c r="G95" s="5"/>
      <c r="H95" s="5"/>
      <c r="I95" s="5"/>
      <c r="J95" s="5"/>
      <c r="L95" s="163" t="s">
        <v>124</v>
      </c>
      <c r="M95" s="164"/>
      <c r="N95" s="238" t="str">
        <f>M93</f>
        <v>Aquisição de materiais com preço acima da média do mercado</v>
      </c>
      <c r="O95" s="238"/>
      <c r="P95" s="238"/>
      <c r="Q95" s="164">
        <v>1</v>
      </c>
    </row>
    <row r="96" ht="36.75" spans="12:17">
      <c r="L96" s="209" t="s">
        <v>130</v>
      </c>
      <c r="M96" s="239" t="str">
        <f>M93</f>
        <v>Aquisição de materiais com preço acima da média do mercado</v>
      </c>
      <c r="N96" s="240" t="s">
        <v>38</v>
      </c>
      <c r="O96" s="201" t="str">
        <f>B87</f>
        <v>Impacto:</v>
      </c>
      <c r="P96" s="201"/>
      <c r="Q96" s="202">
        <v>1</v>
      </c>
    </row>
    <row r="97" ht="15" spans="2:10">
      <c r="B97" s="70" t="s">
        <v>88</v>
      </c>
      <c r="C97" s="71"/>
      <c r="D97" s="228" t="s">
        <v>141</v>
      </c>
      <c r="E97" s="73"/>
      <c r="F97" s="73"/>
      <c r="G97" s="73"/>
      <c r="H97" s="73"/>
      <c r="I97" s="73"/>
      <c r="J97" s="179"/>
    </row>
    <row r="98" ht="15" spans="2:10">
      <c r="B98" s="74" t="s">
        <v>6</v>
      </c>
      <c r="C98" s="75"/>
      <c r="D98" s="76"/>
      <c r="E98" s="77" t="s">
        <v>7</v>
      </c>
      <c r="F98" s="78"/>
      <c r="G98" s="79" t="s">
        <v>8</v>
      </c>
      <c r="H98" s="80"/>
      <c r="I98" s="180" t="s">
        <v>9</v>
      </c>
      <c r="J98" s="181"/>
    </row>
    <row r="99" ht="15.75" spans="2:10">
      <c r="B99" s="74" t="s">
        <v>11</v>
      </c>
      <c r="C99" s="75"/>
      <c r="D99" s="76"/>
      <c r="E99" s="30" t="s">
        <v>13</v>
      </c>
      <c r="F99" s="31"/>
      <c r="G99" s="32" t="s">
        <v>13</v>
      </c>
      <c r="H99" s="33"/>
      <c r="I99" s="138" t="s">
        <v>13</v>
      </c>
      <c r="J99" s="182"/>
    </row>
    <row r="100" ht="16.5" spans="2:10">
      <c r="B100" s="81" t="s">
        <v>19</v>
      </c>
      <c r="C100" s="82"/>
      <c r="D100" s="83"/>
      <c r="E100" s="30" t="s">
        <v>13</v>
      </c>
      <c r="F100" s="31"/>
      <c r="G100" s="32" t="s">
        <v>13</v>
      </c>
      <c r="H100" s="33"/>
      <c r="I100" s="144" t="s">
        <v>13</v>
      </c>
      <c r="J100" s="183"/>
    </row>
    <row r="101" ht="46.5" customHeight="1" spans="2:17">
      <c r="B101" s="84" t="s">
        <v>24</v>
      </c>
      <c r="C101" s="85"/>
      <c r="D101" s="231" t="s">
        <v>142</v>
      </c>
      <c r="E101" s="231"/>
      <c r="F101" s="231"/>
      <c r="G101" s="231"/>
      <c r="H101" s="231"/>
      <c r="I101" s="231"/>
      <c r="J101" s="241"/>
      <c r="L101" s="125" t="s">
        <v>4</v>
      </c>
      <c r="M101" s="126"/>
      <c r="N101" s="126"/>
      <c r="O101" s="126"/>
      <c r="P101" s="127"/>
      <c r="Q101" s="215"/>
    </row>
    <row r="102" ht="15" spans="2:17">
      <c r="B102" s="87"/>
      <c r="C102" s="88"/>
      <c r="D102" s="232"/>
      <c r="E102" s="232"/>
      <c r="F102" s="232"/>
      <c r="G102" s="232"/>
      <c r="H102" s="232"/>
      <c r="I102" s="232"/>
      <c r="J102" s="242"/>
      <c r="L102" s="134" t="s">
        <v>10</v>
      </c>
      <c r="M102" s="135">
        <v>1</v>
      </c>
      <c r="N102" s="136">
        <v>2</v>
      </c>
      <c r="O102" s="137">
        <v>3</v>
      </c>
      <c r="P102" s="130"/>
      <c r="Q102" s="216"/>
    </row>
    <row r="103" ht="27.75" customHeight="1" spans="2:17">
      <c r="B103" s="90" t="s">
        <v>121</v>
      </c>
      <c r="C103" s="91"/>
      <c r="D103" s="92"/>
      <c r="E103" s="115" t="s">
        <v>143</v>
      </c>
      <c r="F103" s="115"/>
      <c r="G103" s="115"/>
      <c r="H103" s="115"/>
      <c r="I103" s="115"/>
      <c r="J103" s="204"/>
      <c r="L103" s="187" t="s">
        <v>14</v>
      </c>
      <c r="M103" s="243" t="s">
        <v>15</v>
      </c>
      <c r="N103" s="244" t="s">
        <v>16</v>
      </c>
      <c r="O103" s="245" t="s">
        <v>17</v>
      </c>
      <c r="P103" s="130" t="s">
        <v>18</v>
      </c>
      <c r="Q103" s="216"/>
    </row>
    <row r="104" ht="27.75" customHeight="1" spans="2:17">
      <c r="B104" s="94" t="s">
        <v>122</v>
      </c>
      <c r="C104" s="95"/>
      <c r="D104" s="89"/>
      <c r="E104" s="96" t="s">
        <v>117</v>
      </c>
      <c r="F104" s="96"/>
      <c r="G104" s="96"/>
      <c r="H104" s="96"/>
      <c r="I104" s="96"/>
      <c r="J104" s="188"/>
      <c r="L104" s="189" t="s">
        <v>20</v>
      </c>
      <c r="M104" s="246" t="s">
        <v>21</v>
      </c>
      <c r="N104" s="247" t="s">
        <v>22</v>
      </c>
      <c r="O104" s="248" t="s">
        <v>23</v>
      </c>
      <c r="P104" s="130"/>
      <c r="Q104" s="216"/>
    </row>
    <row r="105" ht="27.75" customHeight="1" spans="2:17">
      <c r="B105" s="97" t="s">
        <v>123</v>
      </c>
      <c r="C105" s="98"/>
      <c r="D105" s="92"/>
      <c r="E105" s="115" t="s">
        <v>144</v>
      </c>
      <c r="F105" s="115"/>
      <c r="G105" s="115"/>
      <c r="H105" s="115"/>
      <c r="I105" s="115"/>
      <c r="J105" s="204"/>
      <c r="L105" s="207" t="s">
        <v>26</v>
      </c>
      <c r="M105" s="192"/>
      <c r="N105" s="192"/>
      <c r="O105" s="192"/>
      <c r="P105" s="192"/>
      <c r="Q105" s="222"/>
    </row>
    <row r="106" ht="27.75" customHeight="1" spans="2:17">
      <c r="B106" s="94" t="s">
        <v>122</v>
      </c>
      <c r="C106" s="95"/>
      <c r="D106" s="89"/>
      <c r="E106" s="88" t="s">
        <v>117</v>
      </c>
      <c r="F106" s="88"/>
      <c r="G106" s="88"/>
      <c r="H106" s="88"/>
      <c r="I106" s="88"/>
      <c r="J106" s="193"/>
      <c r="L106" s="154" t="s">
        <v>27</v>
      </c>
      <c r="M106" s="155" t="str">
        <f>D97</f>
        <v>Atraso na contratação</v>
      </c>
      <c r="N106" s="73"/>
      <c r="O106" s="73"/>
      <c r="P106" s="73"/>
      <c r="Q106" s="179"/>
    </row>
    <row r="107" ht="27.75" customHeight="1" spans="2:17">
      <c r="B107" s="100"/>
      <c r="C107" s="101"/>
      <c r="D107" s="101"/>
      <c r="E107" s="101"/>
      <c r="F107" s="101"/>
      <c r="G107" s="101"/>
      <c r="H107" s="101"/>
      <c r="I107" s="101"/>
      <c r="J107" s="194"/>
      <c r="L107" s="195" t="s">
        <v>31</v>
      </c>
      <c r="M107" s="196"/>
      <c r="N107" s="5"/>
      <c r="O107" s="5"/>
      <c r="P107" s="5"/>
      <c r="Q107" s="120"/>
    </row>
    <row r="108" ht="27.75" customHeight="1" spans="2:17">
      <c r="B108" s="5"/>
      <c r="C108" s="5"/>
      <c r="D108" s="5"/>
      <c r="E108" s="5"/>
      <c r="F108" s="5"/>
      <c r="G108" s="5"/>
      <c r="H108" s="5"/>
      <c r="I108" s="5"/>
      <c r="J108" s="5"/>
      <c r="L108" s="163" t="s">
        <v>124</v>
      </c>
      <c r="M108" s="164"/>
      <c r="N108" s="164" t="str">
        <f>M106</f>
        <v>Atraso na contratação</v>
      </c>
      <c r="O108" s="208"/>
      <c r="P108" s="164">
        <v>1</v>
      </c>
      <c r="Q108" s="223"/>
    </row>
    <row r="109" ht="27.75" customHeight="1" spans="2:17">
      <c r="B109" s="5"/>
      <c r="C109" s="5"/>
      <c r="D109" s="5"/>
      <c r="E109" s="5"/>
      <c r="F109" s="5"/>
      <c r="G109" s="5"/>
      <c r="H109" s="5"/>
      <c r="I109" s="5"/>
      <c r="J109" s="5"/>
      <c r="L109" s="209" t="s">
        <v>130</v>
      </c>
      <c r="M109" s="199" t="str">
        <f>M106</f>
        <v>Atraso na contratação</v>
      </c>
      <c r="N109" s="200" t="s">
        <v>38</v>
      </c>
      <c r="O109" s="201" t="str">
        <f>B100</f>
        <v>Impacto:</v>
      </c>
      <c r="P109" s="202">
        <v>2</v>
      </c>
      <c r="Q109" s="224"/>
    </row>
    <row r="110" spans="2:17">
      <c r="B110" s="5"/>
      <c r="C110" s="5"/>
      <c r="D110" s="5"/>
      <c r="E110" s="5"/>
      <c r="F110" s="5"/>
      <c r="G110" s="5"/>
      <c r="H110" s="5"/>
      <c r="I110" s="5"/>
      <c r="J110" s="5"/>
      <c r="P110" s="130" t="s">
        <v>18</v>
      </c>
      <c r="Q110" s="216"/>
    </row>
    <row r="111" spans="2:17">
      <c r="B111" s="5"/>
      <c r="C111" s="5"/>
      <c r="D111" s="5"/>
      <c r="E111" s="5"/>
      <c r="F111" s="5"/>
      <c r="G111" s="5"/>
      <c r="H111" s="5"/>
      <c r="I111" s="5"/>
      <c r="J111" s="5"/>
      <c r="P111" s="130"/>
      <c r="Q111" s="216"/>
    </row>
    <row r="112" spans="2:17">
      <c r="B112" s="5"/>
      <c r="C112" s="5"/>
      <c r="D112" s="5"/>
      <c r="E112" s="5"/>
      <c r="F112" s="5"/>
      <c r="G112" s="5"/>
      <c r="H112" s="5"/>
      <c r="I112" s="5"/>
      <c r="J112" s="5"/>
      <c r="P112" s="130"/>
      <c r="Q112" s="216"/>
    </row>
    <row r="113" spans="2:17">
      <c r="B113" s="5"/>
      <c r="C113" s="5"/>
      <c r="D113" s="5"/>
      <c r="E113" s="5"/>
      <c r="F113" s="5"/>
      <c r="G113" s="5"/>
      <c r="H113" s="5"/>
      <c r="I113" s="5"/>
      <c r="J113" s="5"/>
      <c r="P113" s="130"/>
      <c r="Q113" s="216"/>
    </row>
    <row r="114" spans="2:17">
      <c r="B114" s="5"/>
      <c r="C114" s="5"/>
      <c r="D114" s="5"/>
      <c r="E114" s="5"/>
      <c r="F114" s="5"/>
      <c r="G114" s="5"/>
      <c r="H114" s="5"/>
      <c r="I114" s="5"/>
      <c r="J114" s="5"/>
      <c r="P114" s="130"/>
      <c r="Q114" s="216"/>
    </row>
    <row r="115" spans="2:17">
      <c r="B115" s="5"/>
      <c r="C115" s="5"/>
      <c r="D115" s="5"/>
      <c r="E115" s="5"/>
      <c r="F115" s="5"/>
      <c r="G115" s="5"/>
      <c r="H115" s="5"/>
      <c r="I115" s="5"/>
      <c r="J115" s="5"/>
      <c r="P115" s="130"/>
      <c r="Q115" s="216"/>
    </row>
    <row r="116" ht="15" spans="16:17">
      <c r="P116" s="130"/>
      <c r="Q116" s="216"/>
    </row>
    <row r="117" ht="15" spans="2:17">
      <c r="B117" s="70" t="s">
        <v>101</v>
      </c>
      <c r="C117" s="71"/>
      <c r="D117" s="228" t="s">
        <v>145</v>
      </c>
      <c r="E117" s="73"/>
      <c r="F117" s="73"/>
      <c r="G117" s="73"/>
      <c r="H117" s="73"/>
      <c r="I117" s="73"/>
      <c r="J117" s="179"/>
      <c r="P117" s="130"/>
      <c r="Q117" s="216"/>
    </row>
    <row r="118" ht="15" spans="2:17">
      <c r="B118" s="74" t="s">
        <v>6</v>
      </c>
      <c r="C118" s="75"/>
      <c r="D118" s="76"/>
      <c r="E118" s="77" t="s">
        <v>7</v>
      </c>
      <c r="F118" s="78"/>
      <c r="G118" s="79" t="s">
        <v>8</v>
      </c>
      <c r="H118" s="80"/>
      <c r="I118" s="180" t="s">
        <v>9</v>
      </c>
      <c r="J118" s="181"/>
      <c r="P118" s="130"/>
      <c r="Q118" s="216"/>
    </row>
    <row r="119" ht="15.75" spans="2:17">
      <c r="B119" s="74" t="s">
        <v>11</v>
      </c>
      <c r="C119" s="75"/>
      <c r="D119" s="76"/>
      <c r="E119" s="30" t="s">
        <v>13</v>
      </c>
      <c r="F119" s="31"/>
      <c r="G119" s="32" t="s">
        <v>13</v>
      </c>
      <c r="H119" s="33"/>
      <c r="I119" s="138" t="s">
        <v>13</v>
      </c>
      <c r="J119" s="182"/>
      <c r="P119" s="130"/>
      <c r="Q119" s="216"/>
    </row>
    <row r="120" ht="16.5" spans="2:17">
      <c r="B120" s="81" t="s">
        <v>19</v>
      </c>
      <c r="C120" s="82"/>
      <c r="D120" s="83"/>
      <c r="E120" s="30" t="s">
        <v>13</v>
      </c>
      <c r="F120" s="31"/>
      <c r="G120" s="32" t="s">
        <v>13</v>
      </c>
      <c r="H120" s="33"/>
      <c r="I120" s="144" t="s">
        <v>13</v>
      </c>
      <c r="J120" s="183"/>
      <c r="P120" s="130"/>
      <c r="Q120" s="216"/>
    </row>
    <row r="121" ht="40.5" customHeight="1" spans="2:17">
      <c r="B121" s="84" t="s">
        <v>24</v>
      </c>
      <c r="C121" s="85"/>
      <c r="D121" s="86" t="s">
        <v>146</v>
      </c>
      <c r="E121" s="86"/>
      <c r="F121" s="86"/>
      <c r="G121" s="86"/>
      <c r="H121" s="86"/>
      <c r="I121" s="86"/>
      <c r="J121" s="184"/>
      <c r="L121" s="125" t="s">
        <v>4</v>
      </c>
      <c r="M121" s="126"/>
      <c r="N121" s="126"/>
      <c r="O121" s="126"/>
      <c r="P121" s="249"/>
      <c r="Q121" s="252"/>
    </row>
    <row r="122" ht="15" spans="2:17">
      <c r="B122" s="87"/>
      <c r="C122" s="88"/>
      <c r="D122" s="89"/>
      <c r="E122" s="89"/>
      <c r="F122" s="89"/>
      <c r="G122" s="89"/>
      <c r="H122" s="89"/>
      <c r="I122" s="89"/>
      <c r="J122" s="185"/>
      <c r="L122" s="134" t="s">
        <v>10</v>
      </c>
      <c r="M122" s="135">
        <v>1</v>
      </c>
      <c r="N122" s="136">
        <v>2</v>
      </c>
      <c r="O122" s="137">
        <v>3</v>
      </c>
      <c r="P122" s="73"/>
      <c r="Q122" s="179"/>
    </row>
    <row r="123" ht="15.75" spans="2:17">
      <c r="B123" s="90" t="s">
        <v>121</v>
      </c>
      <c r="C123" s="91"/>
      <c r="D123" s="92"/>
      <c r="E123" s="93" t="s">
        <v>147</v>
      </c>
      <c r="F123" s="93"/>
      <c r="G123" s="93"/>
      <c r="H123" s="93"/>
      <c r="I123" s="93"/>
      <c r="J123" s="186"/>
      <c r="L123" s="187" t="s">
        <v>14</v>
      </c>
      <c r="M123" s="141" t="s">
        <v>15</v>
      </c>
      <c r="N123" s="142" t="s">
        <v>16</v>
      </c>
      <c r="O123" s="143" t="s">
        <v>17</v>
      </c>
      <c r="P123" s="5"/>
      <c r="Q123" s="120"/>
    </row>
    <row r="124" ht="26.25" spans="2:17">
      <c r="B124" s="94" t="s">
        <v>122</v>
      </c>
      <c r="C124" s="95"/>
      <c r="D124" s="89"/>
      <c r="E124" s="96" t="s">
        <v>117</v>
      </c>
      <c r="F124" s="96"/>
      <c r="G124" s="96"/>
      <c r="H124" s="96"/>
      <c r="I124" s="96"/>
      <c r="J124" s="188"/>
      <c r="L124" s="189" t="s">
        <v>20</v>
      </c>
      <c r="M124" s="147" t="s">
        <v>21</v>
      </c>
      <c r="N124" s="148" t="s">
        <v>22</v>
      </c>
      <c r="O124" s="149" t="s">
        <v>23</v>
      </c>
      <c r="P124" s="164">
        <v>1</v>
      </c>
      <c r="Q124" s="223"/>
    </row>
    <row r="125" ht="17.25" spans="2:17">
      <c r="B125" s="97" t="s">
        <v>123</v>
      </c>
      <c r="C125" s="98"/>
      <c r="D125" s="92"/>
      <c r="E125" s="99" t="s">
        <v>148</v>
      </c>
      <c r="F125" s="99"/>
      <c r="G125" s="99"/>
      <c r="H125" s="99"/>
      <c r="I125" s="99"/>
      <c r="J125" s="190"/>
      <c r="L125" s="250" t="s">
        <v>26</v>
      </c>
      <c r="M125" s="192"/>
      <c r="N125" s="192"/>
      <c r="O125" s="192"/>
      <c r="P125" s="202">
        <v>2</v>
      </c>
      <c r="Q125" s="224"/>
    </row>
    <row r="126" ht="15.75" spans="2:17">
      <c r="B126" s="94" t="s">
        <v>122</v>
      </c>
      <c r="C126" s="95"/>
      <c r="D126" s="89"/>
      <c r="E126" s="88" t="s">
        <v>117</v>
      </c>
      <c r="F126" s="88"/>
      <c r="G126" s="88"/>
      <c r="H126" s="88"/>
      <c r="I126" s="88"/>
      <c r="J126" s="193"/>
      <c r="L126" s="154" t="s">
        <v>27</v>
      </c>
      <c r="M126" s="155" t="str">
        <f>D117</f>
        <v>FALTA DE DESIGNAÇÃO OU DESIGNAÇÃO INCORRETA DE RESPONSÁVEL</v>
      </c>
      <c r="N126" s="73"/>
      <c r="O126" s="73"/>
      <c r="Q126" s="216"/>
    </row>
    <row r="127" ht="15.75" spans="2:17">
      <c r="B127" s="100"/>
      <c r="C127" s="101"/>
      <c r="D127" s="101"/>
      <c r="E127" s="101"/>
      <c r="F127" s="101"/>
      <c r="G127" s="101"/>
      <c r="H127" s="101"/>
      <c r="I127" s="101"/>
      <c r="J127" s="194"/>
      <c r="L127" s="195" t="s">
        <v>31</v>
      </c>
      <c r="M127" s="196"/>
      <c r="N127" s="5"/>
      <c r="O127" s="5"/>
      <c r="Q127" s="216"/>
    </row>
    <row r="128" ht="15" spans="12:17">
      <c r="L128" s="163" t="s">
        <v>124</v>
      </c>
      <c r="M128" s="164"/>
      <c r="N128" s="251" t="str">
        <f>M126</f>
        <v>FALTA DE DESIGNAÇÃO OU DESIGNAÇÃO INCORRETA DE RESPONSÁVEL</v>
      </c>
      <c r="O128" s="251"/>
      <c r="P128" s="251"/>
      <c r="Q128" s="253"/>
    </row>
    <row r="129" ht="64.5" spans="12:17">
      <c r="L129" s="209" t="s">
        <v>130</v>
      </c>
      <c r="M129" s="199" t="str">
        <f>M126</f>
        <v>FALTA DE DESIGNAÇÃO OU DESIGNAÇÃO INCORRETA DE RESPONSÁVEL</v>
      </c>
      <c r="N129" s="200" t="s">
        <v>38</v>
      </c>
      <c r="O129" s="201" t="str">
        <f>B120</f>
        <v>Impacto:</v>
      </c>
      <c r="P129" s="254"/>
      <c r="Q129" s="255"/>
    </row>
  </sheetData>
  <mergeCells count="101">
    <mergeCell ref="B2:J2"/>
    <mergeCell ref="B6:J6"/>
    <mergeCell ref="C9:J9"/>
    <mergeCell ref="L9:O9"/>
    <mergeCell ref="B10:J10"/>
    <mergeCell ref="B11:D11"/>
    <mergeCell ref="B12:D12"/>
    <mergeCell ref="E12:F12"/>
    <mergeCell ref="G12:H12"/>
    <mergeCell ref="I12:J12"/>
    <mergeCell ref="B13:D13"/>
    <mergeCell ref="E13:F13"/>
    <mergeCell ref="G13:H13"/>
    <mergeCell ref="I13:J13"/>
    <mergeCell ref="L14:Q14"/>
    <mergeCell ref="C16:F16"/>
    <mergeCell ref="G16:J16"/>
    <mergeCell ref="C17:F17"/>
    <mergeCell ref="G17:J17"/>
    <mergeCell ref="C18:F18"/>
    <mergeCell ref="C19:F19"/>
    <mergeCell ref="G19:J19"/>
    <mergeCell ref="C20:F20"/>
    <mergeCell ref="G20:J20"/>
    <mergeCell ref="E30:F30"/>
    <mergeCell ref="G30:H30"/>
    <mergeCell ref="I30:J30"/>
    <mergeCell ref="E31:F31"/>
    <mergeCell ref="G31:H31"/>
    <mergeCell ref="I31:J31"/>
    <mergeCell ref="D32:J32"/>
    <mergeCell ref="L32:O32"/>
    <mergeCell ref="E34:J34"/>
    <mergeCell ref="E35:J35"/>
    <mergeCell ref="E36:J36"/>
    <mergeCell ref="L36:Q36"/>
    <mergeCell ref="N39:O39"/>
    <mergeCell ref="E46:F46"/>
    <mergeCell ref="G46:H46"/>
    <mergeCell ref="I46:J46"/>
    <mergeCell ref="E47:F47"/>
    <mergeCell ref="G47:H47"/>
    <mergeCell ref="I47:J47"/>
    <mergeCell ref="L48:O48"/>
    <mergeCell ref="E50:J50"/>
    <mergeCell ref="E51:J51"/>
    <mergeCell ref="E52:J52"/>
    <mergeCell ref="E53:J53"/>
    <mergeCell ref="D58:J58"/>
    <mergeCell ref="E60:F60"/>
    <mergeCell ref="G60:H60"/>
    <mergeCell ref="I60:J60"/>
    <mergeCell ref="E61:F61"/>
    <mergeCell ref="G61:H61"/>
    <mergeCell ref="I61:J61"/>
    <mergeCell ref="D62:J62"/>
    <mergeCell ref="L63:O63"/>
    <mergeCell ref="E64:J64"/>
    <mergeCell ref="E65:J65"/>
    <mergeCell ref="E66:J66"/>
    <mergeCell ref="E67:J67"/>
    <mergeCell ref="L67:Q67"/>
    <mergeCell ref="N70:O70"/>
    <mergeCell ref="B80:J80"/>
    <mergeCell ref="E86:F86"/>
    <mergeCell ref="G86:H86"/>
    <mergeCell ref="I86:J86"/>
    <mergeCell ref="E87:F87"/>
    <mergeCell ref="G87:H87"/>
    <mergeCell ref="I87:J87"/>
    <mergeCell ref="D88:J88"/>
    <mergeCell ref="L88:O88"/>
    <mergeCell ref="E90:J90"/>
    <mergeCell ref="E91:J91"/>
    <mergeCell ref="E92:J92"/>
    <mergeCell ref="L92:Q92"/>
    <mergeCell ref="N95:P95"/>
    <mergeCell ref="E99:F99"/>
    <mergeCell ref="G99:H99"/>
    <mergeCell ref="I99:J99"/>
    <mergeCell ref="E100:F100"/>
    <mergeCell ref="G100:H100"/>
    <mergeCell ref="I100:J100"/>
    <mergeCell ref="L101:O101"/>
    <mergeCell ref="E103:J103"/>
    <mergeCell ref="E105:J105"/>
    <mergeCell ref="E119:F119"/>
    <mergeCell ref="G119:H119"/>
    <mergeCell ref="I119:J119"/>
    <mergeCell ref="E120:F120"/>
    <mergeCell ref="G120:H120"/>
    <mergeCell ref="I120:J120"/>
    <mergeCell ref="D121:J121"/>
    <mergeCell ref="L121:O121"/>
    <mergeCell ref="E123:J123"/>
    <mergeCell ref="E124:J124"/>
    <mergeCell ref="E125:J125"/>
    <mergeCell ref="N128:Q128"/>
    <mergeCell ref="M19:M23"/>
    <mergeCell ref="D101:J102"/>
    <mergeCell ref="C14:J15"/>
  </mergeCells>
  <conditionalFormatting sqref="P18:P21">
    <cfRule type="cellIs" dxfId="0" priority="34" operator="equal">
      <formula>3</formula>
    </cfRule>
    <cfRule type="cellIs" dxfId="1" priority="35" operator="equal">
      <formula>2</formula>
    </cfRule>
    <cfRule type="cellIs" dxfId="2" priority="36" operator="equal">
      <formula>1</formula>
    </cfRule>
  </conditionalFormatting>
  <conditionalFormatting sqref="P39:P40">
    <cfRule type="cellIs" dxfId="0" priority="40" operator="equal">
      <formula>3</formula>
    </cfRule>
    <cfRule type="cellIs" dxfId="1" priority="41" operator="equal">
      <formula>2</formula>
    </cfRule>
    <cfRule type="cellIs" dxfId="2" priority="42" operator="equal">
      <formula>1</formula>
    </cfRule>
  </conditionalFormatting>
  <conditionalFormatting sqref="P55:P56">
    <cfRule type="cellIs" dxfId="0" priority="43" operator="equal">
      <formula>3</formula>
    </cfRule>
    <cfRule type="cellIs" dxfId="1" priority="44" operator="equal">
      <formula>2</formula>
    </cfRule>
    <cfRule type="cellIs" dxfId="2" priority="45" operator="equal">
      <formula>1</formula>
    </cfRule>
  </conditionalFormatting>
  <conditionalFormatting sqref="P70:P71">
    <cfRule type="cellIs" dxfId="0" priority="25" operator="equal">
      <formula>3</formula>
    </cfRule>
    <cfRule type="cellIs" dxfId="1" priority="26" operator="equal">
      <formula>2</formula>
    </cfRule>
    <cfRule type="cellIs" dxfId="2" priority="27" operator="equal">
      <formula>1</formula>
    </cfRule>
  </conditionalFormatting>
  <conditionalFormatting sqref="P108:P109">
    <cfRule type="cellIs" dxfId="0" priority="4" operator="equal">
      <formula>3</formula>
    </cfRule>
    <cfRule type="cellIs" dxfId="1" priority="5" operator="equal">
      <formula>2</formula>
    </cfRule>
    <cfRule type="cellIs" dxfId="2" priority="6" operator="equal">
      <formula>1</formula>
    </cfRule>
  </conditionalFormatting>
  <conditionalFormatting sqref="P124:P125">
    <cfRule type="cellIs" dxfId="0" priority="1" operator="equal">
      <formula>3</formula>
    </cfRule>
    <cfRule type="cellIs" dxfId="1" priority="2" operator="equal">
      <formula>2</formula>
    </cfRule>
    <cfRule type="cellIs" dxfId="2" priority="3" operator="equal">
      <formula>1</formula>
    </cfRule>
  </conditionalFormatting>
  <conditionalFormatting sqref="Q95:Q96">
    <cfRule type="cellIs" dxfId="0" priority="16" operator="equal">
      <formula>3</formula>
    </cfRule>
    <cfRule type="cellIs" dxfId="1" priority="17" operator="equal">
      <formula>2</formula>
    </cfRule>
    <cfRule type="cellIs" dxfId="2" priority="18" operator="equal">
      <formula>1</formula>
    </cfRule>
  </conditionalFormatting>
  <pageMargins left="0.393700787401575" right="0.196850393700787" top="0.236220472440945" bottom="0.31496062992126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RISCO_CORRIGIDO</vt:lpstr>
      <vt:lpstr>Planilha1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Thairon Matins Fonseca</dc:creator>
  <cp:lastModifiedBy>CRISTIAN.SANTOS</cp:lastModifiedBy>
  <dcterms:created xsi:type="dcterms:W3CDTF">2025-03-14T18:28:00Z</dcterms:created>
  <cp:lastPrinted>2025-05-09T13:18:00Z</cp:lastPrinted>
  <dcterms:modified xsi:type="dcterms:W3CDTF">2026-03-18T19:58:21Z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4DF9A61057E34CA4A3DC4D5ED4E1AA1E_12</vt:lpwstr>
  </property>
  <property fmtid="{D5CDD505-2E9C-101B-9397-08002B2CF9AE}" pid="3" name="KSOProductBuildVer">
    <vt:lpwstr>1046-12.2.0.23196</vt:lpwstr>
  </property>
</Properties>
</file>